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LMAR\Desktop\BACK-up 07-2024\Documentos\2025\CONCORRENCIA\03 - CONCORRENCIA - PAVIMENTAÇÃO\"/>
    </mc:Choice>
  </mc:AlternateContent>
  <bookViews>
    <workbookView xWindow="0" yWindow="0" windowWidth="20400" windowHeight="7635"/>
  </bookViews>
  <sheets>
    <sheet name="Modelo de Planilha Orçamentária" sheetId="6" r:id="rId1"/>
    <sheet name="CRONOGRAMA" sheetId="8" r:id="rId2"/>
  </sheets>
  <externalReferences>
    <externalReference r:id="rId3"/>
  </externalReferences>
  <definedNames>
    <definedName name="_xlnm.Print_Area" localSheetId="1">CRONOGRAMA!$A$1:$F$24</definedName>
    <definedName name="_xlnm.Print_Area" localSheetId="0">'Modelo de Planilha Orçamentária'!$A$1:$H$33</definedName>
    <definedName name="ORÇAMENTO.BancoRef" hidden="1">'Modelo de Planilha Orçamentária'!$F$8</definedName>
    <definedName name="REFERENCIA.Descricao" hidden="1">IF(ISNUMBER('Modelo de Planilha Orçamentária'!$AF1),OFFSET(INDIRECT(ORÇAMENTO.BancoRef),'Modelo de Planilha Orçamentária'!$AF1-1,3,1),'Modelo de Planilha Orçamentária'!$AF1)</definedName>
    <definedName name="TIPOORCAMENTO" hidden="1">IF(VALUE([1]MENU!$O$3)=2,"Licitado","Proposto")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8" i="8" l="1"/>
  <c r="B12" i="8"/>
  <c r="C27" i="6"/>
  <c r="G17" i="6"/>
  <c r="G18" i="6"/>
  <c r="H18" i="6" s="1"/>
  <c r="G19" i="6"/>
  <c r="H19" i="6" s="1"/>
  <c r="G20" i="6"/>
  <c r="H20" i="6" s="1"/>
  <c r="G21" i="6"/>
  <c r="H21" i="6" s="1"/>
  <c r="G22" i="6"/>
  <c r="H22" i="6" s="1"/>
  <c r="G23" i="6"/>
  <c r="H23" i="6" s="1"/>
  <c r="G24" i="6"/>
  <c r="H24" i="6" s="1"/>
  <c r="D13" i="8" l="1"/>
  <c r="F13" i="8" s="1"/>
  <c r="B10" i="8"/>
  <c r="A10" i="8"/>
  <c r="B8" i="8"/>
  <c r="F5" i="8"/>
  <c r="A6" i="8"/>
  <c r="A5" i="8"/>
  <c r="E17" i="6" l="1"/>
  <c r="H17" i="6" s="1"/>
  <c r="G6" i="6" l="1"/>
  <c r="G16" i="6" l="1"/>
  <c r="H16" i="6" s="1"/>
  <c r="D11" i="8" s="1"/>
  <c r="E13" i="8" s="1"/>
  <c r="G14" i="6"/>
  <c r="H14" i="6" s="1"/>
  <c r="G15" i="6"/>
  <c r="F11" i="8" l="1"/>
  <c r="E11" i="8"/>
  <c r="H25" i="6" l="1"/>
  <c r="C6" i="8" s="1"/>
  <c r="D9" i="8"/>
  <c r="D15" i="8" s="1"/>
  <c r="D8" i="8" l="1"/>
  <c r="F9" i="8"/>
  <c r="F15" i="8" s="1"/>
  <c r="F14" i="8" s="1"/>
  <c r="E9" i="8"/>
  <c r="E15" i="8" s="1"/>
  <c r="E14" i="8" s="1"/>
  <c r="D14" i="8"/>
  <c r="D10" i="8"/>
</calcChain>
</file>

<file path=xl/sharedStrings.xml><?xml version="1.0" encoding="utf-8"?>
<sst xmlns="http://schemas.openxmlformats.org/spreadsheetml/2006/main" count="88" uniqueCount="76">
  <si>
    <t>ITEM</t>
  </si>
  <si>
    <t>DESCRIÇÃO</t>
  </si>
  <si>
    <t>QUANTIDADE</t>
  </si>
  <si>
    <t>UNIDADE</t>
  </si>
  <si>
    <t>PLANILHA ORÇAMENTÁRIA DE CUSTOS</t>
  </si>
  <si>
    <t>CÓDIGO</t>
  </si>
  <si>
    <t>DIRETA</t>
  </si>
  <si>
    <t>INDIRETA</t>
  </si>
  <si>
    <t>(    )</t>
  </si>
  <si>
    <t>LDI</t>
  </si>
  <si>
    <t xml:space="preserve">DATA: </t>
  </si>
  <si>
    <t>PREÇO TOTAL</t>
  </si>
  <si>
    <t>M2</t>
  </si>
  <si>
    <t>1.1</t>
  </si>
  <si>
    <t>1.2</t>
  </si>
  <si>
    <t>M3</t>
  </si>
  <si>
    <t>M3XKM</t>
  </si>
  <si>
    <t>FORMA DE EXECUÇÃO</t>
  </si>
  <si>
    <t>TOTAL GERAL DA OBRA:</t>
  </si>
  <si>
    <t>PREFEITURA: MATUTINA</t>
  </si>
  <si>
    <t>FOLHA Nº: 01/01</t>
  </si>
  <si>
    <r>
      <t xml:space="preserve">PRAZO DE EXECUÇÃO: </t>
    </r>
    <r>
      <rPr>
        <b/>
        <sz val="10"/>
        <color indexed="10"/>
        <rFont val="Arial"/>
        <family val="2"/>
      </rPr>
      <t>02 meses</t>
    </r>
  </si>
  <si>
    <t>PREÇO UNITÁRIO S/ BDI</t>
  </si>
  <si>
    <t>PREÇO UNITÁRIO C/ BDI</t>
  </si>
  <si>
    <t>TOTAL</t>
  </si>
  <si>
    <t>T*KM</t>
  </si>
  <si>
    <t>RENATO ROBERTO DE OLIVEIRA - ENG. CIVIL CREA 174.341/D</t>
  </si>
  <si>
    <t>CRONOGRAMA FÍSICO-FINANCEIRO</t>
  </si>
  <si>
    <t>PRAZO DA OBRA:</t>
  </si>
  <si>
    <t>ETAPAS/DESCRIÇÃO</t>
  </si>
  <si>
    <t>FÍSICO/ FINANCEIRO</t>
  </si>
  <si>
    <t>TOTAL  ETAPAS</t>
  </si>
  <si>
    <t>MÊS 1</t>
  </si>
  <si>
    <t>MÊS 2</t>
  </si>
  <si>
    <t>Físico %</t>
  </si>
  <si>
    <t>Financeiro</t>
  </si>
  <si>
    <t>VALOR TOTAL OBRA:</t>
  </si>
  <si>
    <t>DATA</t>
  </si>
  <si>
    <t>2 MESES</t>
  </si>
  <si>
    <r>
      <t xml:space="preserve">( x </t>
    </r>
    <r>
      <rPr>
        <b/>
        <sz val="10"/>
        <color indexed="10"/>
        <rFont val="Arial"/>
        <family val="2"/>
      </rPr>
      <t xml:space="preserve"> </t>
    </r>
    <r>
      <rPr>
        <b/>
        <sz val="10"/>
        <rFont val="Arial"/>
        <family val="2"/>
      </rPr>
      <t xml:space="preserve"> )</t>
    </r>
  </si>
  <si>
    <t>EXECUÇÃO DE PAVIMENTAÇÃO CBUQ</t>
  </si>
  <si>
    <t>SERVIÇOS PRELIMINARES</t>
  </si>
  <si>
    <t>103689</t>
  </si>
  <si>
    <t>1.1.1</t>
  </si>
  <si>
    <t>OBRA VIÁRIA</t>
  </si>
  <si>
    <t>1.2.1</t>
  </si>
  <si>
    <t>COMP 01</t>
  </si>
  <si>
    <t>COMP 02</t>
  </si>
  <si>
    <t>1.2.2</t>
  </si>
  <si>
    <t>EXECUÇÃO DE PINTURA DE LIGAÇÃO COM EMULSÃO ASFÁLTICA RR2C (INCLUSIVE EMULSÃO ASFÁLTICA RR-2C)</t>
  </si>
  <si>
    <t>EXECUÇÃO DE IMPRIMAÇÃO DE BASE  COM ASFALTO DILUÍDO CM-30</t>
  </si>
  <si>
    <t>EXECUÇÃO DE PAVIMENTO COM APLICAÇÃO DE CONCRETO ASFÁLTICO, CAMADA DE ROLAMENTO - EXCLUSIVE CARGA E TRANSPORTE. AF_11/2019</t>
  </si>
  <si>
    <t>CARGA, MANOBRA E DESCARGA DE SOLOS E MATERIAIS GRANULARES EM CAMINHÃO BASCULANTE 6 M³ - CARGA COM PÁ CARREGADEIRA (CAÇAMBA DE 1,7 A 2,8 M³ / 128 HP) E DESCARGA LIVRE (UNIDADE: M3). AF_07/2020</t>
  </si>
  <si>
    <t>TRANSPORTE COM CAMINHÃO BASCULANTE DE 6 M³, EM VIA URBANA PAVIMENTADA, ADICIONAL PARA DMT EXCEDENTE A 30 KM (UNIDADE: M3XKM). AF_07/2020</t>
  </si>
  <si>
    <t>TRANSPORTE COM CAMINHÃO TANQUE DE TRANSPORTE DE MATERIAL ASFÁLTICO DE 30000 L, EM VIA URBANA PAVIMENTADA, ADICIONAL PARA DMT EXCEDENTE A 30 KM (UNIDADE: TXKM). AF_07/2020</t>
  </si>
  <si>
    <t>1.2.3.</t>
  </si>
  <si>
    <t>1.2.4.</t>
  </si>
  <si>
    <t>1.2.5.</t>
  </si>
  <si>
    <t>1.2.6.</t>
  </si>
  <si>
    <t>1.3.</t>
  </si>
  <si>
    <t>1.3.1.</t>
  </si>
  <si>
    <t>1.3.2.</t>
  </si>
  <si>
    <t>100973</t>
  </si>
  <si>
    <t>97915</t>
  </si>
  <si>
    <t>102331</t>
  </si>
  <si>
    <t>DRENAGEM E SINALIZAÇÃO VIÁRIA</t>
  </si>
  <si>
    <t>MATUTINA,</t>
  </si>
  <si>
    <t>1.3</t>
  </si>
  <si>
    <t>OBRA: Pavimentação Asfáltica em CBUQ</t>
  </si>
  <si>
    <t>LOCAL: Rua Juca Cava, Centro, Matutina-MG</t>
  </si>
  <si>
    <t>FONTE: SINAPI abril-25 -  desonerado</t>
  </si>
  <si>
    <t>FORNECIMENTO E INSTALAÇÃO DE PLACA DE OBRA COM CHAPA
GALVANIZADA E ESTRUTURA DE MADEIRA</t>
  </si>
  <si>
    <t>EXECUÇÃO DE SARJETA DE CONCRETO USINADO, MOLDADA IN LOCO EM TRECHO CURVO, 30 CM BASE X 10 CM ALTURA. AF_01/2024</t>
  </si>
  <si>
    <t xml:space="preserve">PLACA DE SINALIZACAO EM CHAPA DE ACO NUM 16 COM PINTURA REFLETIVA </t>
  </si>
  <si>
    <t>m</t>
  </si>
  <si>
    <t>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</si>
</sst>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[$-416]mmm\-yy;@"/>
    <numFmt numFmtId="166" formatCode="&quot;R$ &quot;#,##0.00"/>
    <numFmt numFmtId="167" formatCode="[$-416]mmmm\-yy;@"/>
    <numFmt numFmtId="168" formatCode="[$-F800]dddd\,\ mmmm\ dd\,\ yyyy"/>
  </numFmts>
  <fonts count="11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7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8"/>
      </top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64"/>
      </right>
      <top/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hair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3" fillId="0" borderId="4" xfId="0" applyFont="1" applyFill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4" fontId="7" fillId="0" borderId="14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28" xfId="0" applyFont="1" applyFill="1" applyBorder="1" applyAlignment="1">
      <alignment vertical="center"/>
    </xf>
    <xf numFmtId="10" fontId="3" fillId="0" borderId="15" xfId="1" applyNumberFormat="1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2" fontId="2" fillId="0" borderId="12" xfId="2" applyNumberFormat="1" applyFont="1" applyFill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4" fontId="6" fillId="0" borderId="13" xfId="0" applyNumberFormat="1" applyFont="1" applyBorder="1" applyAlignment="1">
      <alignment horizontal="center" vertical="center" wrapText="1"/>
    </xf>
    <xf numFmtId="0" fontId="8" fillId="0" borderId="0" xfId="0" applyFont="1"/>
    <xf numFmtId="49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2" fontId="2" fillId="0" borderId="9" xfId="2" applyNumberFormat="1" applyFont="1" applyFill="1" applyBorder="1" applyAlignment="1">
      <alignment horizontal="center" vertical="center" wrapText="1"/>
    </xf>
    <xf numFmtId="4" fontId="8" fillId="0" borderId="0" xfId="0" applyNumberFormat="1" applyFont="1"/>
    <xf numFmtId="0" fontId="6" fillId="0" borderId="8" xfId="0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4" fontId="6" fillId="0" borderId="10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wrapText="1"/>
    </xf>
    <xf numFmtId="0" fontId="3" fillId="2" borderId="45" xfId="0" applyFont="1" applyFill="1" applyBorder="1" applyAlignment="1">
      <alignment horizontal="center" vertical="center"/>
    </xf>
    <xf numFmtId="49" fontId="9" fillId="2" borderId="46" xfId="0" applyNumberFormat="1" applyFont="1" applyFill="1" applyBorder="1" applyAlignment="1">
      <alignment horizontal="center" vertical="top" wrapText="1"/>
    </xf>
    <xf numFmtId="10" fontId="9" fillId="2" borderId="46" xfId="0" applyNumberFormat="1" applyFont="1" applyFill="1" applyBorder="1" applyAlignment="1">
      <alignment vertical="top" wrapText="1"/>
    </xf>
    <xf numFmtId="49" fontId="9" fillId="2" borderId="47" xfId="0" applyNumberFormat="1" applyFont="1" applyFill="1" applyBorder="1" applyAlignment="1">
      <alignment horizontal="center" vertical="top" wrapText="1"/>
    </xf>
    <xf numFmtId="4" fontId="9" fillId="2" borderId="47" xfId="0" applyNumberFormat="1" applyFont="1" applyFill="1" applyBorder="1" applyAlignment="1">
      <alignment vertical="top" wrapText="1"/>
    </xf>
    <xf numFmtId="49" fontId="10" fillId="2" borderId="48" xfId="0" applyNumberFormat="1" applyFont="1" applyFill="1" applyBorder="1" applyAlignment="1">
      <alignment horizontal="center" vertical="top" wrapText="1"/>
    </xf>
    <xf numFmtId="10" fontId="10" fillId="2" borderId="48" xfId="0" applyNumberFormat="1" applyFont="1" applyFill="1" applyBorder="1" applyAlignment="1">
      <alignment vertical="top" wrapText="1"/>
    </xf>
    <xf numFmtId="49" fontId="10" fillId="2" borderId="49" xfId="0" applyNumberFormat="1" applyFont="1" applyFill="1" applyBorder="1" applyAlignment="1">
      <alignment horizontal="center" vertical="top" wrapText="1"/>
    </xf>
    <xf numFmtId="166" fontId="10" fillId="2" borderId="49" xfId="0" applyNumberFormat="1" applyFont="1" applyFill="1" applyBorder="1" applyAlignment="1">
      <alignment vertical="top" wrapText="1"/>
    </xf>
    <xf numFmtId="0" fontId="3" fillId="2" borderId="40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vertical="center"/>
    </xf>
    <xf numFmtId="0" fontId="3" fillId="2" borderId="50" xfId="0" applyFont="1" applyFill="1" applyBorder="1" applyAlignment="1">
      <alignment vertical="center"/>
    </xf>
    <xf numFmtId="9" fontId="9" fillId="2" borderId="46" xfId="1" applyFont="1" applyFill="1" applyBorder="1" applyAlignment="1">
      <alignment vertical="top" wrapText="1"/>
    </xf>
    <xf numFmtId="0" fontId="0" fillId="2" borderId="41" xfId="0" applyFill="1" applyBorder="1"/>
    <xf numFmtId="0" fontId="0" fillId="2" borderId="0" xfId="0" applyFill="1" applyBorder="1"/>
    <xf numFmtId="0" fontId="0" fillId="2" borderId="0" xfId="0" applyFill="1" applyBorder="1" applyAlignment="1">
      <alignment wrapText="1"/>
    </xf>
    <xf numFmtId="0" fontId="0" fillId="2" borderId="39" xfId="0" applyFill="1" applyBorder="1" applyAlignment="1">
      <alignment wrapText="1"/>
    </xf>
    <xf numFmtId="0" fontId="0" fillId="2" borderId="39" xfId="0" applyFill="1" applyBorder="1"/>
    <xf numFmtId="0" fontId="3" fillId="2" borderId="54" xfId="0" applyFont="1" applyFill="1" applyBorder="1" applyAlignment="1">
      <alignment vertical="center"/>
    </xf>
    <xf numFmtId="167" fontId="3" fillId="2" borderId="4" xfId="0" applyNumberFormat="1" applyFont="1" applyFill="1" applyBorder="1" applyAlignment="1">
      <alignment vertical="center"/>
    </xf>
    <xf numFmtId="0" fontId="3" fillId="2" borderId="56" xfId="0" applyFont="1" applyFill="1" applyBorder="1" applyAlignment="1">
      <alignment vertical="center"/>
    </xf>
    <xf numFmtId="0" fontId="3" fillId="2" borderId="57" xfId="0" applyFont="1" applyFill="1" applyBorder="1" applyAlignment="1">
      <alignment horizontal="center" vertical="center"/>
    </xf>
    <xf numFmtId="0" fontId="3" fillId="2" borderId="58" xfId="0" applyFont="1" applyFill="1" applyBorder="1" applyAlignment="1">
      <alignment horizontal="center" vertical="center"/>
    </xf>
    <xf numFmtId="9" fontId="9" fillId="2" borderId="60" xfId="1" applyFont="1" applyFill="1" applyBorder="1" applyAlignment="1">
      <alignment vertical="top" wrapText="1"/>
    </xf>
    <xf numFmtId="4" fontId="9" fillId="2" borderId="61" xfId="0" applyNumberFormat="1" applyFont="1" applyFill="1" applyBorder="1" applyAlignment="1">
      <alignment vertical="top" wrapText="1"/>
    </xf>
    <xf numFmtId="10" fontId="10" fillId="2" borderId="64" xfId="0" applyNumberFormat="1" applyFont="1" applyFill="1" applyBorder="1" applyAlignment="1">
      <alignment vertical="top" wrapText="1"/>
    </xf>
    <xf numFmtId="0" fontId="0" fillId="2" borderId="41" xfId="0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0" fillId="2" borderId="0" xfId="0" applyFill="1" applyBorder="1" applyAlignment="1">
      <alignment vertical="center" wrapText="1"/>
    </xf>
    <xf numFmtId="0" fontId="0" fillId="2" borderId="39" xfId="0" applyFill="1" applyBorder="1" applyAlignment="1">
      <alignment vertical="center"/>
    </xf>
    <xf numFmtId="0" fontId="6" fillId="0" borderId="41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0" fillId="0" borderId="41" xfId="0" applyBorder="1" applyAlignment="1">
      <alignment vertical="center"/>
    </xf>
    <xf numFmtId="0" fontId="0" fillId="0" borderId="39" xfId="0" applyBorder="1" applyAlignment="1">
      <alignment vertical="center"/>
    </xf>
    <xf numFmtId="0" fontId="2" fillId="0" borderId="41" xfId="0" applyFont="1" applyBorder="1" applyAlignment="1">
      <alignment vertical="center"/>
    </xf>
    <xf numFmtId="0" fontId="0" fillId="0" borderId="20" xfId="0" applyBorder="1"/>
    <xf numFmtId="0" fontId="0" fillId="0" borderId="21" xfId="0" applyBorder="1"/>
    <xf numFmtId="0" fontId="0" fillId="0" borderId="42" xfId="0" applyBorder="1"/>
    <xf numFmtId="0" fontId="3" fillId="2" borderId="67" xfId="0" applyFont="1" applyFill="1" applyBorder="1" applyAlignment="1">
      <alignment vertical="center"/>
    </xf>
    <xf numFmtId="0" fontId="3" fillId="2" borderId="19" xfId="0" applyFont="1" applyFill="1" applyBorder="1" applyAlignment="1">
      <alignment vertical="center"/>
    </xf>
    <xf numFmtId="0" fontId="3" fillId="2" borderId="40" xfId="0" applyFont="1" applyFill="1" applyBorder="1" applyAlignment="1">
      <alignment horizontal="center" vertical="center" wrapText="1"/>
    </xf>
    <xf numFmtId="0" fontId="6" fillId="0" borderId="68" xfId="0" applyFont="1" applyBorder="1" applyAlignment="1">
      <alignment horizontal="center" vertical="center" wrapText="1"/>
    </xf>
    <xf numFmtId="49" fontId="6" fillId="0" borderId="69" xfId="0" applyNumberFormat="1" applyFont="1" applyBorder="1" applyAlignment="1">
      <alignment horizontal="center" vertical="center" wrapText="1"/>
    </xf>
    <xf numFmtId="0" fontId="6" fillId="0" borderId="69" xfId="0" applyFont="1" applyBorder="1" applyAlignment="1">
      <alignment horizontal="left" vertical="center" wrapText="1"/>
    </xf>
    <xf numFmtId="2" fontId="2" fillId="0" borderId="69" xfId="2" applyNumberFormat="1" applyFont="1" applyFill="1" applyBorder="1" applyAlignment="1">
      <alignment horizontal="center" vertical="center" wrapText="1"/>
    </xf>
    <xf numFmtId="4" fontId="2" fillId="0" borderId="69" xfId="0" applyNumberFormat="1" applyFont="1" applyBorder="1" applyAlignment="1">
      <alignment horizontal="center" vertical="center" wrapText="1"/>
    </xf>
    <xf numFmtId="4" fontId="6" fillId="0" borderId="70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168" fontId="6" fillId="0" borderId="0" xfId="0" applyNumberFormat="1" applyFont="1" applyBorder="1" applyAlignment="1">
      <alignment horizontal="left" vertical="top" wrapText="1"/>
    </xf>
    <xf numFmtId="0" fontId="6" fillId="0" borderId="0" xfId="0" applyFont="1"/>
    <xf numFmtId="0" fontId="0" fillId="2" borderId="71" xfId="0" applyFill="1" applyBorder="1" applyAlignment="1">
      <alignment vertical="top" wrapText="1"/>
    </xf>
    <xf numFmtId="0" fontId="0" fillId="2" borderId="72" xfId="0" applyFill="1" applyBorder="1" applyAlignment="1">
      <alignment vertical="top" wrapText="1"/>
    </xf>
    <xf numFmtId="4" fontId="9" fillId="2" borderId="46" xfId="0" applyNumberFormat="1" applyFont="1" applyFill="1" applyBorder="1" applyAlignment="1">
      <alignment vertical="top" wrapText="1"/>
    </xf>
    <xf numFmtId="0" fontId="8" fillId="2" borderId="71" xfId="0" applyFont="1" applyFill="1" applyBorder="1" applyAlignment="1">
      <alignment vertical="top" wrapText="1"/>
    </xf>
    <xf numFmtId="0" fontId="6" fillId="0" borderId="0" xfId="0" applyFont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3" fillId="0" borderId="36" xfId="0" applyFont="1" applyFill="1" applyBorder="1" applyAlignment="1">
      <alignment horizontal="left" vertical="center"/>
    </xf>
    <xf numFmtId="0" fontId="3" fillId="0" borderId="37" xfId="0" applyFont="1" applyFill="1" applyBorder="1" applyAlignment="1">
      <alignment horizontal="left" vertical="center"/>
    </xf>
    <xf numFmtId="0" fontId="3" fillId="0" borderId="38" xfId="0" applyFont="1" applyFill="1" applyBorder="1" applyAlignment="1">
      <alignment horizontal="left" vertical="center"/>
    </xf>
    <xf numFmtId="165" fontId="3" fillId="0" borderId="29" xfId="0" applyNumberFormat="1" applyFont="1" applyFill="1" applyBorder="1" applyAlignment="1">
      <alignment horizontal="center" vertical="center"/>
    </xf>
    <xf numFmtId="165" fontId="3" fillId="0" borderId="4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21" xfId="0" applyFill="1" applyBorder="1" applyAlignment="1">
      <alignment horizontal="center" vertical="center"/>
    </xf>
    <xf numFmtId="0" fontId="3" fillId="0" borderId="30" xfId="0" applyFont="1" applyFill="1" applyBorder="1" applyAlignment="1">
      <alignment horizontal="left" vertical="center"/>
    </xf>
    <xf numFmtId="0" fontId="3" fillId="0" borderId="31" xfId="0" applyFont="1" applyFill="1" applyBorder="1" applyAlignment="1">
      <alignment horizontal="left" vertical="center"/>
    </xf>
    <xf numFmtId="0" fontId="3" fillId="0" borderId="32" xfId="0" applyFont="1" applyFill="1" applyBorder="1" applyAlignment="1">
      <alignment horizontal="left" vertical="center"/>
    </xf>
    <xf numFmtId="0" fontId="3" fillId="0" borderId="1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3" fillId="0" borderId="20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9" xfId="0" applyFont="1" applyFill="1" applyBorder="1" applyAlignment="1">
      <alignment horizontal="left" vertical="center"/>
    </xf>
    <xf numFmtId="0" fontId="6" fillId="0" borderId="23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center"/>
    </xf>
    <xf numFmtId="0" fontId="3" fillId="0" borderId="22" xfId="0" applyFont="1" applyFill="1" applyBorder="1" applyAlignment="1">
      <alignment horizontal="left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44" fontId="3" fillId="2" borderId="29" xfId="4" applyFont="1" applyFill="1" applyBorder="1" applyAlignment="1">
      <alignment horizontal="center" vertical="center"/>
    </xf>
    <xf numFmtId="44" fontId="3" fillId="2" borderId="19" xfId="4" applyFont="1" applyFill="1" applyBorder="1" applyAlignment="1">
      <alignment horizontal="center" vertical="center"/>
    </xf>
    <xf numFmtId="0" fontId="3" fillId="2" borderId="63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wrapText="1"/>
    </xf>
    <xf numFmtId="168" fontId="6" fillId="0" borderId="0" xfId="0" applyNumberFormat="1" applyFont="1" applyBorder="1" applyAlignment="1">
      <alignment horizontal="left" vertical="center" wrapText="1"/>
    </xf>
    <xf numFmtId="0" fontId="0" fillId="0" borderId="2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24" xfId="0" applyBorder="1" applyAlignment="1">
      <alignment horizontal="center" wrapText="1"/>
    </xf>
    <xf numFmtId="0" fontId="8" fillId="2" borderId="59" xfId="0" applyFont="1" applyFill="1" applyBorder="1" applyAlignment="1">
      <alignment vertical="top" wrapText="1"/>
    </xf>
    <xf numFmtId="0" fontId="0" fillId="2" borderId="59" xfId="0" applyFill="1" applyBorder="1" applyAlignment="1">
      <alignment vertical="top" wrapText="1"/>
    </xf>
    <xf numFmtId="0" fontId="0" fillId="2" borderId="46" xfId="0" applyFill="1" applyBorder="1" applyAlignment="1">
      <alignment vertical="top" wrapText="1"/>
    </xf>
    <xf numFmtId="0" fontId="0" fillId="2" borderId="62" xfId="0" applyFill="1" applyBorder="1" applyAlignment="1">
      <alignment vertical="top" wrapText="1"/>
    </xf>
    <xf numFmtId="0" fontId="0" fillId="2" borderId="47" xfId="0" applyFill="1" applyBorder="1" applyAlignment="1">
      <alignment vertical="top" wrapText="1"/>
    </xf>
    <xf numFmtId="0" fontId="3" fillId="2" borderId="52" xfId="0" applyFont="1" applyFill="1" applyBorder="1" applyAlignment="1">
      <alignment horizontal="center" vertical="center"/>
    </xf>
    <xf numFmtId="0" fontId="3" fillId="2" borderId="43" xfId="0" applyFont="1" applyFill="1" applyBorder="1" applyAlignment="1">
      <alignment horizontal="center" vertical="center"/>
    </xf>
    <xf numFmtId="0" fontId="3" fillId="2" borderId="51" xfId="0" applyFont="1" applyFill="1" applyBorder="1" applyAlignment="1">
      <alignment horizontal="center" vertical="center"/>
    </xf>
    <xf numFmtId="0" fontId="3" fillId="2" borderId="53" xfId="0" applyFont="1" applyFill="1" applyBorder="1" applyAlignment="1">
      <alignment horizontal="center" vertical="center"/>
    </xf>
    <xf numFmtId="0" fontId="3" fillId="2" borderId="55" xfId="0" applyFont="1" applyFill="1" applyBorder="1" applyAlignment="1">
      <alignment horizontal="left" vertical="center" wrapText="1"/>
    </xf>
    <xf numFmtId="0" fontId="3" fillId="2" borderId="66" xfId="0" applyFont="1" applyFill="1" applyBorder="1" applyAlignment="1">
      <alignment horizontal="left" vertical="center" wrapText="1"/>
    </xf>
    <xf numFmtId="0" fontId="0" fillId="0" borderId="65" xfId="0" applyBorder="1" applyAlignment="1">
      <alignment horizontal="center" vertical="center"/>
    </xf>
  </cellXfs>
  <cellStyles count="5">
    <cellStyle name="Excel Built-in Normal" xfId="3"/>
    <cellStyle name="Moeda" xfId="4" builtinId="4"/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1895475</xdr:colOff>
      <xdr:row>0</xdr:row>
      <xdr:rowOff>314325</xdr:rowOff>
    </xdr:from>
    <xdr:to>
      <xdr:col>6</xdr:col>
      <xdr:colOff>161925</xdr:colOff>
      <xdr:row>0</xdr:row>
      <xdr:rowOff>590550</xdr:rowOff>
    </xdr:to>
    <xdr:sp macro="" textlink="">
      <xdr:nvSpPr>
        <xdr:cNvPr id="5121" name="Text Box 6">
          <a:extLst>
            <a:ext uri="{FF2B5EF4-FFF2-40B4-BE49-F238E27FC236}">
              <a16:creationId xmlns="" xmlns:a16="http://schemas.microsoft.com/office/drawing/2014/main" id="{00000000-0008-0000-0100-000001140000}"/>
            </a:ext>
          </a:extLst>
        </xdr:cNvPr>
        <xdr:cNvSpPr txBox="1">
          <a:spLocks noChangeArrowheads="1"/>
        </xdr:cNvSpPr>
      </xdr:nvSpPr>
      <xdr:spPr bwMode="auto">
        <a:xfrm>
          <a:off x="2971800" y="314325"/>
          <a:ext cx="371475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PREFEITURA MUNICIPAL DE MATUTINA</a:t>
          </a:r>
          <a:endParaRPr lang="pt-BR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295274</xdr:colOff>
      <xdr:row>0</xdr:row>
      <xdr:rowOff>76200</xdr:rowOff>
    </xdr:from>
    <xdr:to>
      <xdr:col>2</xdr:col>
      <xdr:colOff>1419224</xdr:colOff>
      <xdr:row>0</xdr:row>
      <xdr:rowOff>676275</xdr:rowOff>
    </xdr:to>
    <xdr:pic>
      <xdr:nvPicPr>
        <xdr:cNvPr id="4" name="Imagem 3" descr="Prefeitura Municipal de Matutina - MG">
          <a:extLst>
            <a:ext uri="{FF2B5EF4-FFF2-40B4-BE49-F238E27FC236}">
              <a16:creationId xmlns="" xmlns:a16="http://schemas.microsoft.com/office/drawing/2014/main" id="{BD951184-EA73-4EC9-8D95-CE0F04DADCB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4" y="76200"/>
          <a:ext cx="2200275" cy="6000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3276600</xdr:colOff>
      <xdr:row>0</xdr:row>
      <xdr:rowOff>314325</xdr:rowOff>
    </xdr:from>
    <xdr:to>
      <xdr:col>6</xdr:col>
      <xdr:colOff>0</xdr:colOff>
      <xdr:row>0</xdr:row>
      <xdr:rowOff>590550</xdr:rowOff>
    </xdr:to>
    <xdr:sp macro="" textlink="">
      <xdr:nvSpPr>
        <xdr:cNvPr id="5" name="Text Box 6">
          <a:extLst>
            <a:ext uri="{FF2B5EF4-FFF2-40B4-BE49-F238E27FC236}">
              <a16:creationId xmlns="" xmlns:a16="http://schemas.microsoft.com/office/drawing/2014/main" id="{B477B42F-9A8A-41A5-BA2F-8C8915F9A350}"/>
            </a:ext>
          </a:extLst>
        </xdr:cNvPr>
        <xdr:cNvSpPr txBox="1">
          <a:spLocks noChangeArrowheads="1"/>
        </xdr:cNvSpPr>
      </xdr:nvSpPr>
      <xdr:spPr bwMode="auto">
        <a:xfrm>
          <a:off x="4086225" y="314325"/>
          <a:ext cx="451485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PREFEITURA MUNICIPAL DE MATUTINA</a:t>
          </a:r>
          <a:endParaRPr lang="pt-BR" sz="9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438149</xdr:colOff>
      <xdr:row>0</xdr:row>
      <xdr:rowOff>19050</xdr:rowOff>
    </xdr:from>
    <xdr:to>
      <xdr:col>1</xdr:col>
      <xdr:colOff>1828799</xdr:colOff>
      <xdr:row>0</xdr:row>
      <xdr:rowOff>723900</xdr:rowOff>
    </xdr:to>
    <xdr:pic>
      <xdr:nvPicPr>
        <xdr:cNvPr id="6" name="Imagem 5" descr="Prefeitura Municipal de Matutina - MG">
          <a:extLst>
            <a:ext uri="{FF2B5EF4-FFF2-40B4-BE49-F238E27FC236}">
              <a16:creationId xmlns="" xmlns:a16="http://schemas.microsoft.com/office/drawing/2014/main" id="{6F54FC3E-9F4E-4C96-A3D4-E4EF9B7110E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49" y="19050"/>
          <a:ext cx="2200275" cy="704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enato%20roberto/Desktop/PREFE%20MATUTINA/2024/ASFALTO/VERSAO%20FINAL/PLANILHA%20ATUALIZADA/PLANILHA%20M&#218;LTIPLA%20V3.0.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PLE"/>
      <sheetName val="CRONO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32"/>
  <sheetViews>
    <sheetView showGridLines="0" showZeros="0" tabSelected="1" view="pageBreakPreview" topLeftCell="A4" zoomScaleNormal="100" zoomScaleSheetLayoutView="100" workbookViewId="0">
      <selection activeCell="G13" sqref="G13"/>
    </sheetView>
  </sheetViews>
  <sheetFormatPr defaultRowHeight="12.75" x14ac:dyDescent="0.2"/>
  <cols>
    <col min="1" max="1" width="5.42578125" bestFit="1" customWidth="1"/>
    <col min="2" max="2" width="10.7109375" bestFit="1" customWidth="1"/>
    <col min="3" max="3" width="48" customWidth="1"/>
    <col min="4" max="4" width="11.28515625" customWidth="1"/>
    <col min="5" max="8" width="12.28515625" customWidth="1"/>
  </cols>
  <sheetData>
    <row r="1" spans="1:9" ht="60.75" customHeight="1" x14ac:dyDescent="0.2">
      <c r="A1" s="105"/>
      <c r="B1" s="105"/>
      <c r="C1" s="104"/>
      <c r="D1" s="104"/>
      <c r="E1" s="104"/>
      <c r="F1" s="104"/>
      <c r="G1" s="104"/>
      <c r="H1" s="104"/>
    </row>
    <row r="2" spans="1:9" ht="3.75" customHeight="1" thickBot="1" x14ac:dyDescent="0.25">
      <c r="A2" s="106"/>
      <c r="B2" s="106"/>
      <c r="C2" s="106"/>
      <c r="D2" s="106"/>
      <c r="E2" s="106"/>
      <c r="F2" s="106"/>
      <c r="G2" s="106"/>
      <c r="H2" s="106"/>
    </row>
    <row r="3" spans="1:9" ht="20.100000000000001" customHeight="1" thickBot="1" x14ac:dyDescent="0.25">
      <c r="A3" s="96" t="s">
        <v>4</v>
      </c>
      <c r="B3" s="97"/>
      <c r="C3" s="97"/>
      <c r="D3" s="97"/>
      <c r="E3" s="97"/>
      <c r="F3" s="97"/>
      <c r="G3" s="97"/>
      <c r="H3" s="98"/>
    </row>
    <row r="4" spans="1:9" ht="3.75" customHeight="1" thickBot="1" x14ac:dyDescent="0.25">
      <c r="A4" s="10"/>
      <c r="B4" s="10"/>
      <c r="C4" s="10"/>
      <c r="D4" s="10"/>
      <c r="E4" s="10"/>
      <c r="F4" s="10"/>
      <c r="G4" s="10"/>
      <c r="H4" s="10"/>
    </row>
    <row r="5" spans="1:9" ht="20.100000000000001" customHeight="1" x14ac:dyDescent="0.2">
      <c r="A5" s="107" t="s">
        <v>19</v>
      </c>
      <c r="B5" s="108"/>
      <c r="C5" s="108"/>
      <c r="D5" s="108"/>
      <c r="E5" s="109"/>
      <c r="F5" s="99" t="s">
        <v>20</v>
      </c>
      <c r="G5" s="100"/>
      <c r="H5" s="101"/>
    </row>
    <row r="6" spans="1:9" ht="34.5" customHeight="1" x14ac:dyDescent="0.2">
      <c r="A6" s="110" t="s">
        <v>68</v>
      </c>
      <c r="B6" s="111"/>
      <c r="C6" s="111"/>
      <c r="D6" s="111"/>
      <c r="E6" s="112"/>
      <c r="F6" s="20" t="s">
        <v>10</v>
      </c>
      <c r="G6" s="102">
        <f ca="1">TODAY()</f>
        <v>45925</v>
      </c>
      <c r="H6" s="103"/>
    </row>
    <row r="7" spans="1:9" ht="35.25" customHeight="1" x14ac:dyDescent="0.2">
      <c r="A7" s="110" t="s">
        <v>69</v>
      </c>
      <c r="B7" s="111"/>
      <c r="C7" s="111"/>
      <c r="D7" s="112"/>
      <c r="E7" s="130" t="s">
        <v>17</v>
      </c>
      <c r="F7" s="131"/>
      <c r="G7" s="131"/>
      <c r="H7" s="132"/>
    </row>
    <row r="8" spans="1:9" ht="20.100000000000001" customHeight="1" x14ac:dyDescent="0.2">
      <c r="A8" s="120" t="s">
        <v>70</v>
      </c>
      <c r="B8" s="121"/>
      <c r="C8" s="121"/>
      <c r="D8" s="122"/>
      <c r="E8" s="128" t="s">
        <v>8</v>
      </c>
      <c r="F8" s="126" t="s">
        <v>6</v>
      </c>
      <c r="G8" s="18" t="s">
        <v>39</v>
      </c>
      <c r="H8" s="7" t="s">
        <v>7</v>
      </c>
    </row>
    <row r="9" spans="1:9" ht="20.100000000000001" customHeight="1" thickBot="1" x14ac:dyDescent="0.25">
      <c r="A9" s="117" t="s">
        <v>21</v>
      </c>
      <c r="B9" s="118"/>
      <c r="C9" s="118"/>
      <c r="D9" s="119"/>
      <c r="E9" s="129"/>
      <c r="F9" s="127"/>
      <c r="G9" s="11" t="s">
        <v>9</v>
      </c>
      <c r="H9" s="21">
        <v>0.27250000000000002</v>
      </c>
    </row>
    <row r="10" spans="1:9" ht="3.75" customHeight="1" thickBot="1" x14ac:dyDescent="0.25">
      <c r="A10" s="125"/>
      <c r="B10" s="125"/>
      <c r="C10" s="125"/>
      <c r="D10" s="125"/>
      <c r="E10" s="125"/>
      <c r="F10" s="125"/>
      <c r="G10" s="125"/>
      <c r="H10" s="125"/>
    </row>
    <row r="11" spans="1:9" ht="39" thickBot="1" x14ac:dyDescent="0.25">
      <c r="A11" s="2" t="s">
        <v>0</v>
      </c>
      <c r="B11" s="3" t="s">
        <v>5</v>
      </c>
      <c r="C11" s="3" t="s">
        <v>1</v>
      </c>
      <c r="D11" s="3" t="s">
        <v>3</v>
      </c>
      <c r="E11" s="3" t="s">
        <v>2</v>
      </c>
      <c r="F11" s="4" t="s">
        <v>22</v>
      </c>
      <c r="G11" s="4" t="s">
        <v>23</v>
      </c>
      <c r="H11" s="5" t="s">
        <v>11</v>
      </c>
    </row>
    <row r="12" spans="1:9" s="28" customFormat="1" ht="18" customHeight="1" x14ac:dyDescent="0.2">
      <c r="A12" s="22">
        <v>1</v>
      </c>
      <c r="B12" s="23"/>
      <c r="C12" s="24" t="s">
        <v>40</v>
      </c>
      <c r="D12" s="25"/>
      <c r="E12" s="26"/>
      <c r="F12" s="26"/>
      <c r="G12" s="26"/>
      <c r="H12" s="27"/>
    </row>
    <row r="13" spans="1:9" s="28" customFormat="1" ht="18" customHeight="1" x14ac:dyDescent="0.2">
      <c r="A13" s="81" t="s">
        <v>13</v>
      </c>
      <c r="B13" s="82"/>
      <c r="C13" s="83" t="s">
        <v>41</v>
      </c>
      <c r="D13" s="84"/>
      <c r="E13" s="85"/>
      <c r="F13" s="85"/>
      <c r="G13" s="85"/>
      <c r="H13" s="86"/>
    </row>
    <row r="14" spans="1:9" s="28" customFormat="1" ht="33.75" x14ac:dyDescent="0.2">
      <c r="A14" s="12" t="s">
        <v>43</v>
      </c>
      <c r="B14" s="29" t="s">
        <v>42</v>
      </c>
      <c r="C14" s="30" t="s">
        <v>71</v>
      </c>
      <c r="D14" s="31" t="s">
        <v>12</v>
      </c>
      <c r="E14" s="13">
        <v>2.88</v>
      </c>
      <c r="F14" s="13">
        <v>501.94</v>
      </c>
      <c r="G14" s="13">
        <f t="shared" ref="G14:G24" si="0">ROUND(F14+(F14*$H$9),2)</f>
        <v>638.72</v>
      </c>
      <c r="H14" s="14">
        <f t="shared" ref="H14:H24" si="1">ROUND((E14*G14),2)</f>
        <v>1839.51</v>
      </c>
      <c r="I14" s="32"/>
    </row>
    <row r="15" spans="1:9" s="28" customFormat="1" ht="32.25" customHeight="1" x14ac:dyDescent="0.2">
      <c r="A15" s="33" t="s">
        <v>14</v>
      </c>
      <c r="B15" s="34"/>
      <c r="C15" s="35" t="s">
        <v>44</v>
      </c>
      <c r="D15" s="31"/>
      <c r="E15" s="13"/>
      <c r="F15" s="13"/>
      <c r="G15" s="13">
        <f t="shared" si="0"/>
        <v>0</v>
      </c>
      <c r="H15" s="36"/>
    </row>
    <row r="16" spans="1:9" s="28" customFormat="1" ht="22.5" x14ac:dyDescent="0.2">
      <c r="A16" s="12" t="s">
        <v>45</v>
      </c>
      <c r="B16" s="37" t="s">
        <v>46</v>
      </c>
      <c r="C16" s="30" t="s">
        <v>49</v>
      </c>
      <c r="D16" s="37" t="s">
        <v>12</v>
      </c>
      <c r="E16" s="13">
        <v>4760</v>
      </c>
      <c r="F16" s="13">
        <v>2.5299999999999998</v>
      </c>
      <c r="G16" s="13">
        <f t="shared" si="0"/>
        <v>3.22</v>
      </c>
      <c r="H16" s="14">
        <f t="shared" si="1"/>
        <v>15327.2</v>
      </c>
    </row>
    <row r="17" spans="1:9" s="28" customFormat="1" ht="22.5" x14ac:dyDescent="0.2">
      <c r="A17" s="12" t="s">
        <v>48</v>
      </c>
      <c r="B17" s="37" t="s">
        <v>47</v>
      </c>
      <c r="C17" s="30" t="s">
        <v>50</v>
      </c>
      <c r="D17" s="31" t="s">
        <v>12</v>
      </c>
      <c r="E17" s="13">
        <f>E16</f>
        <v>4760</v>
      </c>
      <c r="F17" s="13">
        <v>3.77</v>
      </c>
      <c r="G17" s="13">
        <f t="shared" si="0"/>
        <v>4.8</v>
      </c>
      <c r="H17" s="14">
        <f t="shared" si="1"/>
        <v>22848</v>
      </c>
    </row>
    <row r="18" spans="1:9" s="28" customFormat="1" ht="34.5" customHeight="1" x14ac:dyDescent="0.2">
      <c r="A18" s="12" t="s">
        <v>55</v>
      </c>
      <c r="B18" s="30">
        <v>95995</v>
      </c>
      <c r="C18" s="30" t="s">
        <v>51</v>
      </c>
      <c r="D18" s="37" t="s">
        <v>15</v>
      </c>
      <c r="E18" s="13">
        <v>142.80000000000001</v>
      </c>
      <c r="F18" s="13">
        <v>1921.53</v>
      </c>
      <c r="G18" s="13">
        <f t="shared" si="0"/>
        <v>2445.15</v>
      </c>
      <c r="H18" s="14">
        <f t="shared" si="1"/>
        <v>349167.42</v>
      </c>
      <c r="I18" s="32"/>
    </row>
    <row r="19" spans="1:9" s="28" customFormat="1" ht="45" x14ac:dyDescent="0.2">
      <c r="A19" s="12" t="s">
        <v>56</v>
      </c>
      <c r="B19" s="30" t="s">
        <v>62</v>
      </c>
      <c r="C19" s="30" t="s">
        <v>52</v>
      </c>
      <c r="D19" s="37" t="s">
        <v>15</v>
      </c>
      <c r="E19" s="13">
        <v>142.80000000000001</v>
      </c>
      <c r="F19" s="13">
        <v>9.2200000000000006</v>
      </c>
      <c r="G19" s="13">
        <f t="shared" si="0"/>
        <v>11.73</v>
      </c>
      <c r="H19" s="14">
        <f t="shared" si="1"/>
        <v>1675.04</v>
      </c>
      <c r="I19" s="32"/>
    </row>
    <row r="20" spans="1:9" s="28" customFormat="1" ht="33.75" customHeight="1" x14ac:dyDescent="0.2">
      <c r="A20" s="12" t="s">
        <v>57</v>
      </c>
      <c r="B20" s="30" t="s">
        <v>63</v>
      </c>
      <c r="C20" s="30" t="s">
        <v>53</v>
      </c>
      <c r="D20" s="37" t="s">
        <v>16</v>
      </c>
      <c r="E20" s="13">
        <v>19278</v>
      </c>
      <c r="F20" s="13">
        <v>1.21</v>
      </c>
      <c r="G20" s="13">
        <f t="shared" si="0"/>
        <v>1.54</v>
      </c>
      <c r="H20" s="14">
        <f t="shared" si="1"/>
        <v>29688.12</v>
      </c>
    </row>
    <row r="21" spans="1:9" s="28" customFormat="1" ht="46.5" customHeight="1" x14ac:dyDescent="0.2">
      <c r="A21" s="12" t="s">
        <v>58</v>
      </c>
      <c r="B21" s="30" t="s">
        <v>64</v>
      </c>
      <c r="C21" s="30" t="s">
        <v>54</v>
      </c>
      <c r="D21" s="31" t="s">
        <v>25</v>
      </c>
      <c r="E21" s="13">
        <v>2340.4899999999998</v>
      </c>
      <c r="F21" s="13">
        <v>0.56000000000000005</v>
      </c>
      <c r="G21" s="13">
        <f t="shared" si="0"/>
        <v>0.71</v>
      </c>
      <c r="H21" s="14">
        <f t="shared" si="1"/>
        <v>1661.75</v>
      </c>
    </row>
    <row r="22" spans="1:9" s="90" customFormat="1" ht="23.25" customHeight="1" x14ac:dyDescent="0.2">
      <c r="A22" s="33" t="s">
        <v>59</v>
      </c>
      <c r="B22" s="35"/>
      <c r="C22" s="35" t="s">
        <v>65</v>
      </c>
      <c r="D22" s="87"/>
      <c r="E22" s="88">
        <v>0</v>
      </c>
      <c r="F22" s="88"/>
      <c r="G22" s="13">
        <f t="shared" si="0"/>
        <v>0</v>
      </c>
      <c r="H22" s="14">
        <f t="shared" si="1"/>
        <v>0</v>
      </c>
    </row>
    <row r="23" spans="1:9" s="28" customFormat="1" ht="33.75" customHeight="1" x14ac:dyDescent="0.2">
      <c r="A23" s="12" t="s">
        <v>60</v>
      </c>
      <c r="B23" s="30">
        <v>94288</v>
      </c>
      <c r="C23" s="30" t="s">
        <v>72</v>
      </c>
      <c r="D23" s="31" t="s">
        <v>74</v>
      </c>
      <c r="E23" s="13">
        <v>1360</v>
      </c>
      <c r="F23" s="13">
        <v>41.85</v>
      </c>
      <c r="G23" s="13">
        <f t="shared" si="0"/>
        <v>53.25</v>
      </c>
      <c r="H23" s="14">
        <f t="shared" si="1"/>
        <v>72420</v>
      </c>
    </row>
    <row r="24" spans="1:9" s="28" customFormat="1" ht="33.75" customHeight="1" thickBot="1" x14ac:dyDescent="0.25">
      <c r="A24" s="12" t="s">
        <v>61</v>
      </c>
      <c r="B24" s="30">
        <v>34723</v>
      </c>
      <c r="C24" s="30" t="s">
        <v>73</v>
      </c>
      <c r="D24" s="37" t="s">
        <v>75</v>
      </c>
      <c r="E24" s="13">
        <v>3.84</v>
      </c>
      <c r="F24" s="13">
        <v>1022.18</v>
      </c>
      <c r="G24" s="13">
        <f t="shared" si="0"/>
        <v>1300.72</v>
      </c>
      <c r="H24" s="14">
        <f t="shared" si="1"/>
        <v>4994.76</v>
      </c>
    </row>
    <row r="25" spans="1:9" ht="18" customHeight="1" thickBot="1" x14ac:dyDescent="0.25">
      <c r="A25" s="123" t="s">
        <v>18</v>
      </c>
      <c r="B25" s="124"/>
      <c r="C25" s="124"/>
      <c r="D25" s="124"/>
      <c r="E25" s="124"/>
      <c r="F25" s="124"/>
      <c r="G25" s="124"/>
      <c r="H25" s="17">
        <f>SUM(H12:H24)</f>
        <v>499621.8</v>
      </c>
    </row>
    <row r="26" spans="1:9" ht="14.25" customHeight="1" x14ac:dyDescent="0.2">
      <c r="A26" s="15"/>
      <c r="B26" s="15"/>
      <c r="C26" s="15"/>
      <c r="D26" s="15"/>
      <c r="E26" s="15"/>
      <c r="F26" s="15"/>
      <c r="G26" s="15"/>
      <c r="H26" s="16"/>
    </row>
    <row r="27" spans="1:9" ht="14.25" customHeight="1" x14ac:dyDescent="0.2">
      <c r="A27" s="15"/>
      <c r="B27" s="15" t="s">
        <v>66</v>
      </c>
      <c r="C27" s="89">
        <f ca="1">TODAY()</f>
        <v>45925</v>
      </c>
      <c r="D27" s="15"/>
      <c r="E27" s="15"/>
      <c r="F27" s="15"/>
      <c r="G27" s="15"/>
      <c r="H27" s="16"/>
    </row>
    <row r="28" spans="1:9" ht="14.25" customHeight="1" x14ac:dyDescent="0.2">
      <c r="A28" s="15"/>
      <c r="B28" s="15"/>
      <c r="C28" s="15"/>
      <c r="D28" s="15"/>
      <c r="E28" s="15"/>
      <c r="F28" s="15"/>
      <c r="G28" s="15"/>
      <c r="H28" s="16"/>
    </row>
    <row r="29" spans="1:9" ht="14.25" customHeight="1" x14ac:dyDescent="0.2">
      <c r="A29" s="15"/>
      <c r="B29" s="15"/>
      <c r="C29" s="15"/>
      <c r="D29" s="15"/>
      <c r="E29" s="15"/>
      <c r="F29" s="15"/>
      <c r="G29" s="15"/>
      <c r="H29" s="16"/>
    </row>
    <row r="30" spans="1:9" ht="11.25" customHeight="1" x14ac:dyDescent="0.2">
      <c r="A30" s="1"/>
      <c r="B30" s="1"/>
      <c r="C30" s="1"/>
      <c r="D30" s="1"/>
      <c r="E30" s="1"/>
      <c r="F30" s="1"/>
      <c r="G30" s="1"/>
      <c r="H30" s="1"/>
    </row>
    <row r="31" spans="1:9" ht="11.25" customHeight="1" x14ac:dyDescent="0.2">
      <c r="A31" s="1"/>
      <c r="B31" s="116"/>
      <c r="C31" s="116"/>
      <c r="D31" s="1"/>
      <c r="E31" s="115"/>
      <c r="F31" s="115"/>
      <c r="G31" s="8"/>
      <c r="H31" s="1"/>
    </row>
    <row r="32" spans="1:9" x14ac:dyDescent="0.2">
      <c r="A32" s="6"/>
      <c r="B32" s="113"/>
      <c r="C32" s="113"/>
      <c r="D32" s="6"/>
      <c r="E32" s="114"/>
      <c r="F32" s="114"/>
      <c r="G32" s="9"/>
      <c r="H32" s="6"/>
    </row>
  </sheetData>
  <mergeCells count="20">
    <mergeCell ref="B32:C32"/>
    <mergeCell ref="E32:F32"/>
    <mergeCell ref="E31:F31"/>
    <mergeCell ref="B31:C31"/>
    <mergeCell ref="A7:D7"/>
    <mergeCell ref="A9:D9"/>
    <mergeCell ref="A8:D8"/>
    <mergeCell ref="A25:G25"/>
    <mergeCell ref="A10:H10"/>
    <mergeCell ref="F8:F9"/>
    <mergeCell ref="E8:E9"/>
    <mergeCell ref="E7:H7"/>
    <mergeCell ref="A3:H3"/>
    <mergeCell ref="F5:H5"/>
    <mergeCell ref="G6:H6"/>
    <mergeCell ref="C1:H1"/>
    <mergeCell ref="A1:B1"/>
    <mergeCell ref="A2:H2"/>
    <mergeCell ref="A5:E5"/>
    <mergeCell ref="A6:E6"/>
  </mergeCells>
  <phoneticPr fontId="2" type="noConversion"/>
  <dataValidations count="1">
    <dataValidation allowBlank="1" showInputMessage="1" showErrorMessage="1" prompt="A entrada de quantidades é feita na coluna AJ se acompanhamento por BM, ou na aba &quot;Memória de Cálculo/PLQ&quot; se acompanhamento por PLE." sqref="E16"/>
  </dataValidations>
  <pageMargins left="0.78740157480314965" right="0.19685039370078741" top="0.39370078740157483" bottom="0.39370078740157483" header="0" footer="0"/>
  <pageSetup paperSize="9" scale="7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view="pageBreakPreview" zoomScale="80" zoomScaleNormal="100" zoomScaleSheetLayoutView="80" workbookViewId="0">
      <selection activeCell="D21" sqref="D21"/>
    </sheetView>
  </sheetViews>
  <sheetFormatPr defaultRowHeight="12.75" x14ac:dyDescent="0.2"/>
  <cols>
    <col min="1" max="1" width="12.140625" style="38" customWidth="1"/>
    <col min="2" max="2" width="68" style="38" customWidth="1"/>
    <col min="3" max="3" width="14.28515625" style="39" customWidth="1"/>
    <col min="4" max="4" width="16.5703125" style="39" customWidth="1"/>
    <col min="5" max="5" width="18" style="38" customWidth="1"/>
    <col min="6" max="6" width="17" style="38" customWidth="1"/>
    <col min="7" max="249" width="9.140625" style="38"/>
    <col min="250" max="250" width="12.140625" style="38" customWidth="1"/>
    <col min="251" max="251" width="10.42578125" style="38" customWidth="1"/>
    <col min="252" max="252" width="68" style="38" customWidth="1"/>
    <col min="253" max="253" width="14.28515625" style="38" customWidth="1"/>
    <col min="254" max="254" width="13.28515625" style="38" customWidth="1"/>
    <col min="255" max="260" width="9.42578125" style="38" customWidth="1"/>
    <col min="261" max="505" width="9.140625" style="38"/>
    <col min="506" max="506" width="12.140625" style="38" customWidth="1"/>
    <col min="507" max="507" width="10.42578125" style="38" customWidth="1"/>
    <col min="508" max="508" width="68" style="38" customWidth="1"/>
    <col min="509" max="509" width="14.28515625" style="38" customWidth="1"/>
    <col min="510" max="510" width="13.28515625" style="38" customWidth="1"/>
    <col min="511" max="516" width="9.42578125" style="38" customWidth="1"/>
    <col min="517" max="761" width="9.140625" style="38"/>
    <col min="762" max="762" width="12.140625" style="38" customWidth="1"/>
    <col min="763" max="763" width="10.42578125" style="38" customWidth="1"/>
    <col min="764" max="764" width="68" style="38" customWidth="1"/>
    <col min="765" max="765" width="14.28515625" style="38" customWidth="1"/>
    <col min="766" max="766" width="13.28515625" style="38" customWidth="1"/>
    <col min="767" max="772" width="9.42578125" style="38" customWidth="1"/>
    <col min="773" max="1017" width="9.140625" style="38"/>
    <col min="1018" max="1018" width="12.140625" style="38" customWidth="1"/>
    <col min="1019" max="1019" width="10.42578125" style="38" customWidth="1"/>
    <col min="1020" max="1020" width="68" style="38" customWidth="1"/>
    <col min="1021" max="1021" width="14.28515625" style="38" customWidth="1"/>
    <col min="1022" max="1022" width="13.28515625" style="38" customWidth="1"/>
    <col min="1023" max="1028" width="9.42578125" style="38" customWidth="1"/>
    <col min="1029" max="1273" width="9.140625" style="38"/>
    <col min="1274" max="1274" width="12.140625" style="38" customWidth="1"/>
    <col min="1275" max="1275" width="10.42578125" style="38" customWidth="1"/>
    <col min="1276" max="1276" width="68" style="38" customWidth="1"/>
    <col min="1277" max="1277" width="14.28515625" style="38" customWidth="1"/>
    <col min="1278" max="1278" width="13.28515625" style="38" customWidth="1"/>
    <col min="1279" max="1284" width="9.42578125" style="38" customWidth="1"/>
    <col min="1285" max="1529" width="9.140625" style="38"/>
    <col min="1530" max="1530" width="12.140625" style="38" customWidth="1"/>
    <col min="1531" max="1531" width="10.42578125" style="38" customWidth="1"/>
    <col min="1532" max="1532" width="68" style="38" customWidth="1"/>
    <col min="1533" max="1533" width="14.28515625" style="38" customWidth="1"/>
    <col min="1534" max="1534" width="13.28515625" style="38" customWidth="1"/>
    <col min="1535" max="1540" width="9.42578125" style="38" customWidth="1"/>
    <col min="1541" max="1785" width="9.140625" style="38"/>
    <col min="1786" max="1786" width="12.140625" style="38" customWidth="1"/>
    <col min="1787" max="1787" width="10.42578125" style="38" customWidth="1"/>
    <col min="1788" max="1788" width="68" style="38" customWidth="1"/>
    <col min="1789" max="1789" width="14.28515625" style="38" customWidth="1"/>
    <col min="1790" max="1790" width="13.28515625" style="38" customWidth="1"/>
    <col min="1791" max="1796" width="9.42578125" style="38" customWidth="1"/>
    <col min="1797" max="2041" width="9.140625" style="38"/>
    <col min="2042" max="2042" width="12.140625" style="38" customWidth="1"/>
    <col min="2043" max="2043" width="10.42578125" style="38" customWidth="1"/>
    <col min="2044" max="2044" width="68" style="38" customWidth="1"/>
    <col min="2045" max="2045" width="14.28515625" style="38" customWidth="1"/>
    <col min="2046" max="2046" width="13.28515625" style="38" customWidth="1"/>
    <col min="2047" max="2052" width="9.42578125" style="38" customWidth="1"/>
    <col min="2053" max="2297" width="9.140625" style="38"/>
    <col min="2298" max="2298" width="12.140625" style="38" customWidth="1"/>
    <col min="2299" max="2299" width="10.42578125" style="38" customWidth="1"/>
    <col min="2300" max="2300" width="68" style="38" customWidth="1"/>
    <col min="2301" max="2301" width="14.28515625" style="38" customWidth="1"/>
    <col min="2302" max="2302" width="13.28515625" style="38" customWidth="1"/>
    <col min="2303" max="2308" width="9.42578125" style="38" customWidth="1"/>
    <col min="2309" max="2553" width="9.140625" style="38"/>
    <col min="2554" max="2554" width="12.140625" style="38" customWidth="1"/>
    <col min="2555" max="2555" width="10.42578125" style="38" customWidth="1"/>
    <col min="2556" max="2556" width="68" style="38" customWidth="1"/>
    <col min="2557" max="2557" width="14.28515625" style="38" customWidth="1"/>
    <col min="2558" max="2558" width="13.28515625" style="38" customWidth="1"/>
    <col min="2559" max="2564" width="9.42578125" style="38" customWidth="1"/>
    <col min="2565" max="2809" width="9.140625" style="38"/>
    <col min="2810" max="2810" width="12.140625" style="38" customWidth="1"/>
    <col min="2811" max="2811" width="10.42578125" style="38" customWidth="1"/>
    <col min="2812" max="2812" width="68" style="38" customWidth="1"/>
    <col min="2813" max="2813" width="14.28515625" style="38" customWidth="1"/>
    <col min="2814" max="2814" width="13.28515625" style="38" customWidth="1"/>
    <col min="2815" max="2820" width="9.42578125" style="38" customWidth="1"/>
    <col min="2821" max="3065" width="9.140625" style="38"/>
    <col min="3066" max="3066" width="12.140625" style="38" customWidth="1"/>
    <col min="3067" max="3067" width="10.42578125" style="38" customWidth="1"/>
    <col min="3068" max="3068" width="68" style="38" customWidth="1"/>
    <col min="3069" max="3069" width="14.28515625" style="38" customWidth="1"/>
    <col min="3070" max="3070" width="13.28515625" style="38" customWidth="1"/>
    <col min="3071" max="3076" width="9.42578125" style="38" customWidth="1"/>
    <col min="3077" max="3321" width="9.140625" style="38"/>
    <col min="3322" max="3322" width="12.140625" style="38" customWidth="1"/>
    <col min="3323" max="3323" width="10.42578125" style="38" customWidth="1"/>
    <col min="3324" max="3324" width="68" style="38" customWidth="1"/>
    <col min="3325" max="3325" width="14.28515625" style="38" customWidth="1"/>
    <col min="3326" max="3326" width="13.28515625" style="38" customWidth="1"/>
    <col min="3327" max="3332" width="9.42578125" style="38" customWidth="1"/>
    <col min="3333" max="3577" width="9.140625" style="38"/>
    <col min="3578" max="3578" width="12.140625" style="38" customWidth="1"/>
    <col min="3579" max="3579" width="10.42578125" style="38" customWidth="1"/>
    <col min="3580" max="3580" width="68" style="38" customWidth="1"/>
    <col min="3581" max="3581" width="14.28515625" style="38" customWidth="1"/>
    <col min="3582" max="3582" width="13.28515625" style="38" customWidth="1"/>
    <col min="3583" max="3588" width="9.42578125" style="38" customWidth="1"/>
    <col min="3589" max="3833" width="9.140625" style="38"/>
    <col min="3834" max="3834" width="12.140625" style="38" customWidth="1"/>
    <col min="3835" max="3835" width="10.42578125" style="38" customWidth="1"/>
    <col min="3836" max="3836" width="68" style="38" customWidth="1"/>
    <col min="3837" max="3837" width="14.28515625" style="38" customWidth="1"/>
    <col min="3838" max="3838" width="13.28515625" style="38" customWidth="1"/>
    <col min="3839" max="3844" width="9.42578125" style="38" customWidth="1"/>
    <col min="3845" max="4089" width="9.140625" style="38"/>
    <col min="4090" max="4090" width="12.140625" style="38" customWidth="1"/>
    <col min="4091" max="4091" width="10.42578125" style="38" customWidth="1"/>
    <col min="4092" max="4092" width="68" style="38" customWidth="1"/>
    <col min="4093" max="4093" width="14.28515625" style="38" customWidth="1"/>
    <col min="4094" max="4094" width="13.28515625" style="38" customWidth="1"/>
    <col min="4095" max="4100" width="9.42578125" style="38" customWidth="1"/>
    <col min="4101" max="4345" width="9.140625" style="38"/>
    <col min="4346" max="4346" width="12.140625" style="38" customWidth="1"/>
    <col min="4347" max="4347" width="10.42578125" style="38" customWidth="1"/>
    <col min="4348" max="4348" width="68" style="38" customWidth="1"/>
    <col min="4349" max="4349" width="14.28515625" style="38" customWidth="1"/>
    <col min="4350" max="4350" width="13.28515625" style="38" customWidth="1"/>
    <col min="4351" max="4356" width="9.42578125" style="38" customWidth="1"/>
    <col min="4357" max="4601" width="9.140625" style="38"/>
    <col min="4602" max="4602" width="12.140625" style="38" customWidth="1"/>
    <col min="4603" max="4603" width="10.42578125" style="38" customWidth="1"/>
    <col min="4604" max="4604" width="68" style="38" customWidth="1"/>
    <col min="4605" max="4605" width="14.28515625" style="38" customWidth="1"/>
    <col min="4606" max="4606" width="13.28515625" style="38" customWidth="1"/>
    <col min="4607" max="4612" width="9.42578125" style="38" customWidth="1"/>
    <col min="4613" max="4857" width="9.140625" style="38"/>
    <col min="4858" max="4858" width="12.140625" style="38" customWidth="1"/>
    <col min="4859" max="4859" width="10.42578125" style="38" customWidth="1"/>
    <col min="4860" max="4860" width="68" style="38" customWidth="1"/>
    <col min="4861" max="4861" width="14.28515625" style="38" customWidth="1"/>
    <col min="4862" max="4862" width="13.28515625" style="38" customWidth="1"/>
    <col min="4863" max="4868" width="9.42578125" style="38" customWidth="1"/>
    <col min="4869" max="5113" width="9.140625" style="38"/>
    <col min="5114" max="5114" width="12.140625" style="38" customWidth="1"/>
    <col min="5115" max="5115" width="10.42578125" style="38" customWidth="1"/>
    <col min="5116" max="5116" width="68" style="38" customWidth="1"/>
    <col min="5117" max="5117" width="14.28515625" style="38" customWidth="1"/>
    <col min="5118" max="5118" width="13.28515625" style="38" customWidth="1"/>
    <col min="5119" max="5124" width="9.42578125" style="38" customWidth="1"/>
    <col min="5125" max="5369" width="9.140625" style="38"/>
    <col min="5370" max="5370" width="12.140625" style="38" customWidth="1"/>
    <col min="5371" max="5371" width="10.42578125" style="38" customWidth="1"/>
    <col min="5372" max="5372" width="68" style="38" customWidth="1"/>
    <col min="5373" max="5373" width="14.28515625" style="38" customWidth="1"/>
    <col min="5374" max="5374" width="13.28515625" style="38" customWidth="1"/>
    <col min="5375" max="5380" width="9.42578125" style="38" customWidth="1"/>
    <col min="5381" max="5625" width="9.140625" style="38"/>
    <col min="5626" max="5626" width="12.140625" style="38" customWidth="1"/>
    <col min="5627" max="5627" width="10.42578125" style="38" customWidth="1"/>
    <col min="5628" max="5628" width="68" style="38" customWidth="1"/>
    <col min="5629" max="5629" width="14.28515625" style="38" customWidth="1"/>
    <col min="5630" max="5630" width="13.28515625" style="38" customWidth="1"/>
    <col min="5631" max="5636" width="9.42578125" style="38" customWidth="1"/>
    <col min="5637" max="5881" width="9.140625" style="38"/>
    <col min="5882" max="5882" width="12.140625" style="38" customWidth="1"/>
    <col min="5883" max="5883" width="10.42578125" style="38" customWidth="1"/>
    <col min="5884" max="5884" width="68" style="38" customWidth="1"/>
    <col min="5885" max="5885" width="14.28515625" style="38" customWidth="1"/>
    <col min="5886" max="5886" width="13.28515625" style="38" customWidth="1"/>
    <col min="5887" max="5892" width="9.42578125" style="38" customWidth="1"/>
    <col min="5893" max="6137" width="9.140625" style="38"/>
    <col min="6138" max="6138" width="12.140625" style="38" customWidth="1"/>
    <col min="6139" max="6139" width="10.42578125" style="38" customWidth="1"/>
    <col min="6140" max="6140" width="68" style="38" customWidth="1"/>
    <col min="6141" max="6141" width="14.28515625" style="38" customWidth="1"/>
    <col min="6142" max="6142" width="13.28515625" style="38" customWidth="1"/>
    <col min="6143" max="6148" width="9.42578125" style="38" customWidth="1"/>
    <col min="6149" max="6393" width="9.140625" style="38"/>
    <col min="6394" max="6394" width="12.140625" style="38" customWidth="1"/>
    <col min="6395" max="6395" width="10.42578125" style="38" customWidth="1"/>
    <col min="6396" max="6396" width="68" style="38" customWidth="1"/>
    <col min="6397" max="6397" width="14.28515625" style="38" customWidth="1"/>
    <col min="6398" max="6398" width="13.28515625" style="38" customWidth="1"/>
    <col min="6399" max="6404" width="9.42578125" style="38" customWidth="1"/>
    <col min="6405" max="6649" width="9.140625" style="38"/>
    <col min="6650" max="6650" width="12.140625" style="38" customWidth="1"/>
    <col min="6651" max="6651" width="10.42578125" style="38" customWidth="1"/>
    <col min="6652" max="6652" width="68" style="38" customWidth="1"/>
    <col min="6653" max="6653" width="14.28515625" style="38" customWidth="1"/>
    <col min="6654" max="6654" width="13.28515625" style="38" customWidth="1"/>
    <col min="6655" max="6660" width="9.42578125" style="38" customWidth="1"/>
    <col min="6661" max="6905" width="9.140625" style="38"/>
    <col min="6906" max="6906" width="12.140625" style="38" customWidth="1"/>
    <col min="6907" max="6907" width="10.42578125" style="38" customWidth="1"/>
    <col min="6908" max="6908" width="68" style="38" customWidth="1"/>
    <col min="6909" max="6909" width="14.28515625" style="38" customWidth="1"/>
    <col min="6910" max="6910" width="13.28515625" style="38" customWidth="1"/>
    <col min="6911" max="6916" width="9.42578125" style="38" customWidth="1"/>
    <col min="6917" max="7161" width="9.140625" style="38"/>
    <col min="7162" max="7162" width="12.140625" style="38" customWidth="1"/>
    <col min="7163" max="7163" width="10.42578125" style="38" customWidth="1"/>
    <col min="7164" max="7164" width="68" style="38" customWidth="1"/>
    <col min="7165" max="7165" width="14.28515625" style="38" customWidth="1"/>
    <col min="7166" max="7166" width="13.28515625" style="38" customWidth="1"/>
    <col min="7167" max="7172" width="9.42578125" style="38" customWidth="1"/>
    <col min="7173" max="7417" width="9.140625" style="38"/>
    <col min="7418" max="7418" width="12.140625" style="38" customWidth="1"/>
    <col min="7419" max="7419" width="10.42578125" style="38" customWidth="1"/>
    <col min="7420" max="7420" width="68" style="38" customWidth="1"/>
    <col min="7421" max="7421" width="14.28515625" style="38" customWidth="1"/>
    <col min="7422" max="7422" width="13.28515625" style="38" customWidth="1"/>
    <col min="7423" max="7428" width="9.42578125" style="38" customWidth="1"/>
    <col min="7429" max="7673" width="9.140625" style="38"/>
    <col min="7674" max="7674" width="12.140625" style="38" customWidth="1"/>
    <col min="7675" max="7675" width="10.42578125" style="38" customWidth="1"/>
    <col min="7676" max="7676" width="68" style="38" customWidth="1"/>
    <col min="7677" max="7677" width="14.28515625" style="38" customWidth="1"/>
    <col min="7678" max="7678" width="13.28515625" style="38" customWidth="1"/>
    <col min="7679" max="7684" width="9.42578125" style="38" customWidth="1"/>
    <col min="7685" max="7929" width="9.140625" style="38"/>
    <col min="7930" max="7930" width="12.140625" style="38" customWidth="1"/>
    <col min="7931" max="7931" width="10.42578125" style="38" customWidth="1"/>
    <col min="7932" max="7932" width="68" style="38" customWidth="1"/>
    <col min="7933" max="7933" width="14.28515625" style="38" customWidth="1"/>
    <col min="7934" max="7934" width="13.28515625" style="38" customWidth="1"/>
    <col min="7935" max="7940" width="9.42578125" style="38" customWidth="1"/>
    <col min="7941" max="8185" width="9.140625" style="38"/>
    <col min="8186" max="8186" width="12.140625" style="38" customWidth="1"/>
    <col min="8187" max="8187" width="10.42578125" style="38" customWidth="1"/>
    <col min="8188" max="8188" width="68" style="38" customWidth="1"/>
    <col min="8189" max="8189" width="14.28515625" style="38" customWidth="1"/>
    <col min="8190" max="8190" width="13.28515625" style="38" customWidth="1"/>
    <col min="8191" max="8196" width="9.42578125" style="38" customWidth="1"/>
    <col min="8197" max="8441" width="9.140625" style="38"/>
    <col min="8442" max="8442" width="12.140625" style="38" customWidth="1"/>
    <col min="8443" max="8443" width="10.42578125" style="38" customWidth="1"/>
    <col min="8444" max="8444" width="68" style="38" customWidth="1"/>
    <col min="8445" max="8445" width="14.28515625" style="38" customWidth="1"/>
    <col min="8446" max="8446" width="13.28515625" style="38" customWidth="1"/>
    <col min="8447" max="8452" width="9.42578125" style="38" customWidth="1"/>
    <col min="8453" max="8697" width="9.140625" style="38"/>
    <col min="8698" max="8698" width="12.140625" style="38" customWidth="1"/>
    <col min="8699" max="8699" width="10.42578125" style="38" customWidth="1"/>
    <col min="8700" max="8700" width="68" style="38" customWidth="1"/>
    <col min="8701" max="8701" width="14.28515625" style="38" customWidth="1"/>
    <col min="8702" max="8702" width="13.28515625" style="38" customWidth="1"/>
    <col min="8703" max="8708" width="9.42578125" style="38" customWidth="1"/>
    <col min="8709" max="8953" width="9.140625" style="38"/>
    <col min="8954" max="8954" width="12.140625" style="38" customWidth="1"/>
    <col min="8955" max="8955" width="10.42578125" style="38" customWidth="1"/>
    <col min="8956" max="8956" width="68" style="38" customWidth="1"/>
    <col min="8957" max="8957" width="14.28515625" style="38" customWidth="1"/>
    <col min="8958" max="8958" width="13.28515625" style="38" customWidth="1"/>
    <col min="8959" max="8964" width="9.42578125" style="38" customWidth="1"/>
    <col min="8965" max="9209" width="9.140625" style="38"/>
    <col min="9210" max="9210" width="12.140625" style="38" customWidth="1"/>
    <col min="9211" max="9211" width="10.42578125" style="38" customWidth="1"/>
    <col min="9212" max="9212" width="68" style="38" customWidth="1"/>
    <col min="9213" max="9213" width="14.28515625" style="38" customWidth="1"/>
    <col min="9214" max="9214" width="13.28515625" style="38" customWidth="1"/>
    <col min="9215" max="9220" width="9.42578125" style="38" customWidth="1"/>
    <col min="9221" max="9465" width="9.140625" style="38"/>
    <col min="9466" max="9466" width="12.140625" style="38" customWidth="1"/>
    <col min="9467" max="9467" width="10.42578125" style="38" customWidth="1"/>
    <col min="9468" max="9468" width="68" style="38" customWidth="1"/>
    <col min="9469" max="9469" width="14.28515625" style="38" customWidth="1"/>
    <col min="9470" max="9470" width="13.28515625" style="38" customWidth="1"/>
    <col min="9471" max="9476" width="9.42578125" style="38" customWidth="1"/>
    <col min="9477" max="9721" width="9.140625" style="38"/>
    <col min="9722" max="9722" width="12.140625" style="38" customWidth="1"/>
    <col min="9723" max="9723" width="10.42578125" style="38" customWidth="1"/>
    <col min="9724" max="9724" width="68" style="38" customWidth="1"/>
    <col min="9725" max="9725" width="14.28515625" style="38" customWidth="1"/>
    <col min="9726" max="9726" width="13.28515625" style="38" customWidth="1"/>
    <col min="9727" max="9732" width="9.42578125" style="38" customWidth="1"/>
    <col min="9733" max="9977" width="9.140625" style="38"/>
    <col min="9978" max="9978" width="12.140625" style="38" customWidth="1"/>
    <col min="9979" max="9979" width="10.42578125" style="38" customWidth="1"/>
    <col min="9980" max="9980" width="68" style="38" customWidth="1"/>
    <col min="9981" max="9981" width="14.28515625" style="38" customWidth="1"/>
    <col min="9982" max="9982" width="13.28515625" style="38" customWidth="1"/>
    <col min="9983" max="9988" width="9.42578125" style="38" customWidth="1"/>
    <col min="9989" max="10233" width="9.140625" style="38"/>
    <col min="10234" max="10234" width="12.140625" style="38" customWidth="1"/>
    <col min="10235" max="10235" width="10.42578125" style="38" customWidth="1"/>
    <col min="10236" max="10236" width="68" style="38" customWidth="1"/>
    <col min="10237" max="10237" width="14.28515625" style="38" customWidth="1"/>
    <col min="10238" max="10238" width="13.28515625" style="38" customWidth="1"/>
    <col min="10239" max="10244" width="9.42578125" style="38" customWidth="1"/>
    <col min="10245" max="10489" width="9.140625" style="38"/>
    <col min="10490" max="10490" width="12.140625" style="38" customWidth="1"/>
    <col min="10491" max="10491" width="10.42578125" style="38" customWidth="1"/>
    <col min="10492" max="10492" width="68" style="38" customWidth="1"/>
    <col min="10493" max="10493" width="14.28515625" style="38" customWidth="1"/>
    <col min="10494" max="10494" width="13.28515625" style="38" customWidth="1"/>
    <col min="10495" max="10500" width="9.42578125" style="38" customWidth="1"/>
    <col min="10501" max="10745" width="9.140625" style="38"/>
    <col min="10746" max="10746" width="12.140625" style="38" customWidth="1"/>
    <col min="10747" max="10747" width="10.42578125" style="38" customWidth="1"/>
    <col min="10748" max="10748" width="68" style="38" customWidth="1"/>
    <col min="10749" max="10749" width="14.28515625" style="38" customWidth="1"/>
    <col min="10750" max="10750" width="13.28515625" style="38" customWidth="1"/>
    <col min="10751" max="10756" width="9.42578125" style="38" customWidth="1"/>
    <col min="10757" max="11001" width="9.140625" style="38"/>
    <col min="11002" max="11002" width="12.140625" style="38" customWidth="1"/>
    <col min="11003" max="11003" width="10.42578125" style="38" customWidth="1"/>
    <col min="11004" max="11004" width="68" style="38" customWidth="1"/>
    <col min="11005" max="11005" width="14.28515625" style="38" customWidth="1"/>
    <col min="11006" max="11006" width="13.28515625" style="38" customWidth="1"/>
    <col min="11007" max="11012" width="9.42578125" style="38" customWidth="1"/>
    <col min="11013" max="11257" width="9.140625" style="38"/>
    <col min="11258" max="11258" width="12.140625" style="38" customWidth="1"/>
    <col min="11259" max="11259" width="10.42578125" style="38" customWidth="1"/>
    <col min="11260" max="11260" width="68" style="38" customWidth="1"/>
    <col min="11261" max="11261" width="14.28515625" style="38" customWidth="1"/>
    <col min="11262" max="11262" width="13.28515625" style="38" customWidth="1"/>
    <col min="11263" max="11268" width="9.42578125" style="38" customWidth="1"/>
    <col min="11269" max="11513" width="9.140625" style="38"/>
    <col min="11514" max="11514" width="12.140625" style="38" customWidth="1"/>
    <col min="11515" max="11515" width="10.42578125" style="38" customWidth="1"/>
    <col min="11516" max="11516" width="68" style="38" customWidth="1"/>
    <col min="11517" max="11517" width="14.28515625" style="38" customWidth="1"/>
    <col min="11518" max="11518" width="13.28515625" style="38" customWidth="1"/>
    <col min="11519" max="11524" width="9.42578125" style="38" customWidth="1"/>
    <col min="11525" max="11769" width="9.140625" style="38"/>
    <col min="11770" max="11770" width="12.140625" style="38" customWidth="1"/>
    <col min="11771" max="11771" width="10.42578125" style="38" customWidth="1"/>
    <col min="11772" max="11772" width="68" style="38" customWidth="1"/>
    <col min="11773" max="11773" width="14.28515625" style="38" customWidth="1"/>
    <col min="11774" max="11774" width="13.28515625" style="38" customWidth="1"/>
    <col min="11775" max="11780" width="9.42578125" style="38" customWidth="1"/>
    <col min="11781" max="12025" width="9.140625" style="38"/>
    <col min="12026" max="12026" width="12.140625" style="38" customWidth="1"/>
    <col min="12027" max="12027" width="10.42578125" style="38" customWidth="1"/>
    <col min="12028" max="12028" width="68" style="38" customWidth="1"/>
    <col min="12029" max="12029" width="14.28515625" style="38" customWidth="1"/>
    <col min="12030" max="12030" width="13.28515625" style="38" customWidth="1"/>
    <col min="12031" max="12036" width="9.42578125" style="38" customWidth="1"/>
    <col min="12037" max="12281" width="9.140625" style="38"/>
    <col min="12282" max="12282" width="12.140625" style="38" customWidth="1"/>
    <col min="12283" max="12283" width="10.42578125" style="38" customWidth="1"/>
    <col min="12284" max="12284" width="68" style="38" customWidth="1"/>
    <col min="12285" max="12285" width="14.28515625" style="38" customWidth="1"/>
    <col min="12286" max="12286" width="13.28515625" style="38" customWidth="1"/>
    <col min="12287" max="12292" width="9.42578125" style="38" customWidth="1"/>
    <col min="12293" max="12537" width="9.140625" style="38"/>
    <col min="12538" max="12538" width="12.140625" style="38" customWidth="1"/>
    <col min="12539" max="12539" width="10.42578125" style="38" customWidth="1"/>
    <col min="12540" max="12540" width="68" style="38" customWidth="1"/>
    <col min="12541" max="12541" width="14.28515625" style="38" customWidth="1"/>
    <col min="12542" max="12542" width="13.28515625" style="38" customWidth="1"/>
    <col min="12543" max="12548" width="9.42578125" style="38" customWidth="1"/>
    <col min="12549" max="12793" width="9.140625" style="38"/>
    <col min="12794" max="12794" width="12.140625" style="38" customWidth="1"/>
    <col min="12795" max="12795" width="10.42578125" style="38" customWidth="1"/>
    <col min="12796" max="12796" width="68" style="38" customWidth="1"/>
    <col min="12797" max="12797" width="14.28515625" style="38" customWidth="1"/>
    <col min="12798" max="12798" width="13.28515625" style="38" customWidth="1"/>
    <col min="12799" max="12804" width="9.42578125" style="38" customWidth="1"/>
    <col min="12805" max="13049" width="9.140625" style="38"/>
    <col min="13050" max="13050" width="12.140625" style="38" customWidth="1"/>
    <col min="13051" max="13051" width="10.42578125" style="38" customWidth="1"/>
    <col min="13052" max="13052" width="68" style="38" customWidth="1"/>
    <col min="13053" max="13053" width="14.28515625" style="38" customWidth="1"/>
    <col min="13054" max="13054" width="13.28515625" style="38" customWidth="1"/>
    <col min="13055" max="13060" width="9.42578125" style="38" customWidth="1"/>
    <col min="13061" max="13305" width="9.140625" style="38"/>
    <col min="13306" max="13306" width="12.140625" style="38" customWidth="1"/>
    <col min="13307" max="13307" width="10.42578125" style="38" customWidth="1"/>
    <col min="13308" max="13308" width="68" style="38" customWidth="1"/>
    <col min="13309" max="13309" width="14.28515625" style="38" customWidth="1"/>
    <col min="13310" max="13310" width="13.28515625" style="38" customWidth="1"/>
    <col min="13311" max="13316" width="9.42578125" style="38" customWidth="1"/>
    <col min="13317" max="13561" width="9.140625" style="38"/>
    <col min="13562" max="13562" width="12.140625" style="38" customWidth="1"/>
    <col min="13563" max="13563" width="10.42578125" style="38" customWidth="1"/>
    <col min="13564" max="13564" width="68" style="38" customWidth="1"/>
    <col min="13565" max="13565" width="14.28515625" style="38" customWidth="1"/>
    <col min="13566" max="13566" width="13.28515625" style="38" customWidth="1"/>
    <col min="13567" max="13572" width="9.42578125" style="38" customWidth="1"/>
    <col min="13573" max="13817" width="9.140625" style="38"/>
    <col min="13818" max="13818" width="12.140625" style="38" customWidth="1"/>
    <col min="13819" max="13819" width="10.42578125" style="38" customWidth="1"/>
    <col min="13820" max="13820" width="68" style="38" customWidth="1"/>
    <col min="13821" max="13821" width="14.28515625" style="38" customWidth="1"/>
    <col min="13822" max="13822" width="13.28515625" style="38" customWidth="1"/>
    <col min="13823" max="13828" width="9.42578125" style="38" customWidth="1"/>
    <col min="13829" max="14073" width="9.140625" style="38"/>
    <col min="14074" max="14074" width="12.140625" style="38" customWidth="1"/>
    <col min="14075" max="14075" width="10.42578125" style="38" customWidth="1"/>
    <col min="14076" max="14076" width="68" style="38" customWidth="1"/>
    <col min="14077" max="14077" width="14.28515625" style="38" customWidth="1"/>
    <col min="14078" max="14078" width="13.28515625" style="38" customWidth="1"/>
    <col min="14079" max="14084" width="9.42578125" style="38" customWidth="1"/>
    <col min="14085" max="14329" width="9.140625" style="38"/>
    <col min="14330" max="14330" width="12.140625" style="38" customWidth="1"/>
    <col min="14331" max="14331" width="10.42578125" style="38" customWidth="1"/>
    <col min="14332" max="14332" width="68" style="38" customWidth="1"/>
    <col min="14333" max="14333" width="14.28515625" style="38" customWidth="1"/>
    <col min="14334" max="14334" width="13.28515625" style="38" customWidth="1"/>
    <col min="14335" max="14340" width="9.42578125" style="38" customWidth="1"/>
    <col min="14341" max="14585" width="9.140625" style="38"/>
    <col min="14586" max="14586" width="12.140625" style="38" customWidth="1"/>
    <col min="14587" max="14587" width="10.42578125" style="38" customWidth="1"/>
    <col min="14588" max="14588" width="68" style="38" customWidth="1"/>
    <col min="14589" max="14589" width="14.28515625" style="38" customWidth="1"/>
    <col min="14590" max="14590" width="13.28515625" style="38" customWidth="1"/>
    <col min="14591" max="14596" width="9.42578125" style="38" customWidth="1"/>
    <col min="14597" max="14841" width="9.140625" style="38"/>
    <col min="14842" max="14842" width="12.140625" style="38" customWidth="1"/>
    <col min="14843" max="14843" width="10.42578125" style="38" customWidth="1"/>
    <col min="14844" max="14844" width="68" style="38" customWidth="1"/>
    <col min="14845" max="14845" width="14.28515625" style="38" customWidth="1"/>
    <col min="14846" max="14846" width="13.28515625" style="38" customWidth="1"/>
    <col min="14847" max="14852" width="9.42578125" style="38" customWidth="1"/>
    <col min="14853" max="15097" width="9.140625" style="38"/>
    <col min="15098" max="15098" width="12.140625" style="38" customWidth="1"/>
    <col min="15099" max="15099" width="10.42578125" style="38" customWidth="1"/>
    <col min="15100" max="15100" width="68" style="38" customWidth="1"/>
    <col min="15101" max="15101" width="14.28515625" style="38" customWidth="1"/>
    <col min="15102" max="15102" width="13.28515625" style="38" customWidth="1"/>
    <col min="15103" max="15108" width="9.42578125" style="38" customWidth="1"/>
    <col min="15109" max="15353" width="9.140625" style="38"/>
    <col min="15354" max="15354" width="12.140625" style="38" customWidth="1"/>
    <col min="15355" max="15355" width="10.42578125" style="38" customWidth="1"/>
    <col min="15356" max="15356" width="68" style="38" customWidth="1"/>
    <col min="15357" max="15357" width="14.28515625" style="38" customWidth="1"/>
    <col min="15358" max="15358" width="13.28515625" style="38" customWidth="1"/>
    <col min="15359" max="15364" width="9.42578125" style="38" customWidth="1"/>
    <col min="15365" max="15609" width="9.140625" style="38"/>
    <col min="15610" max="15610" width="12.140625" style="38" customWidth="1"/>
    <col min="15611" max="15611" width="10.42578125" style="38" customWidth="1"/>
    <col min="15612" max="15612" width="68" style="38" customWidth="1"/>
    <col min="15613" max="15613" width="14.28515625" style="38" customWidth="1"/>
    <col min="15614" max="15614" width="13.28515625" style="38" customWidth="1"/>
    <col min="15615" max="15620" width="9.42578125" style="38" customWidth="1"/>
    <col min="15621" max="15865" width="9.140625" style="38"/>
    <col min="15866" max="15866" width="12.140625" style="38" customWidth="1"/>
    <col min="15867" max="15867" width="10.42578125" style="38" customWidth="1"/>
    <col min="15868" max="15868" width="68" style="38" customWidth="1"/>
    <col min="15869" max="15869" width="14.28515625" style="38" customWidth="1"/>
    <col min="15870" max="15870" width="13.28515625" style="38" customWidth="1"/>
    <col min="15871" max="15876" width="9.42578125" style="38" customWidth="1"/>
    <col min="15877" max="16121" width="9.140625" style="38"/>
    <col min="16122" max="16122" width="12.140625" style="38" customWidth="1"/>
    <col min="16123" max="16123" width="10.42578125" style="38" customWidth="1"/>
    <col min="16124" max="16124" width="68" style="38" customWidth="1"/>
    <col min="16125" max="16125" width="14.28515625" style="38" customWidth="1"/>
    <col min="16126" max="16126" width="13.28515625" style="38" customWidth="1"/>
    <col min="16127" max="16132" width="9.42578125" style="38" customWidth="1"/>
    <col min="16133" max="16384" width="9.140625" style="38"/>
  </cols>
  <sheetData>
    <row r="1" spans="1:6" customFormat="1" ht="60.75" customHeight="1" thickBot="1" x14ac:dyDescent="0.25">
      <c r="A1" s="139"/>
      <c r="B1" s="140"/>
      <c r="C1" s="141"/>
      <c r="D1" s="141"/>
      <c r="E1" s="141"/>
      <c r="F1" s="142"/>
    </row>
    <row r="2" spans="1:6" ht="2.25" customHeight="1" x14ac:dyDescent="0.2">
      <c r="A2" s="53"/>
      <c r="B2" s="54"/>
      <c r="C2" s="55"/>
      <c r="D2" s="55"/>
      <c r="E2" s="55"/>
      <c r="F2" s="56"/>
    </row>
    <row r="3" spans="1:6" ht="3.75" customHeight="1" thickBot="1" x14ac:dyDescent="0.25">
      <c r="A3" s="53"/>
      <c r="B3" s="54"/>
      <c r="C3" s="55"/>
      <c r="D3" s="55"/>
      <c r="E3" s="54"/>
      <c r="F3" s="57"/>
    </row>
    <row r="4" spans="1:6" ht="18" customHeight="1" thickBot="1" x14ac:dyDescent="0.25">
      <c r="A4" s="148" t="s">
        <v>27</v>
      </c>
      <c r="B4" s="149"/>
      <c r="C4" s="150"/>
      <c r="D4" s="150"/>
      <c r="E4" s="150"/>
      <c r="F4" s="151"/>
    </row>
    <row r="5" spans="1:6" ht="18" customHeight="1" x14ac:dyDescent="0.2">
      <c r="A5" s="58" t="str">
        <f>'Modelo de Planilha Orçamentária'!A5:E5</f>
        <v>PREFEITURA: MATUTINA</v>
      </c>
      <c r="B5" s="51"/>
      <c r="C5" s="78" t="s">
        <v>36</v>
      </c>
      <c r="D5" s="79"/>
      <c r="E5" s="50" t="s">
        <v>37</v>
      </c>
      <c r="F5" s="59">
        <f ca="1">TODAY()</f>
        <v>45925</v>
      </c>
    </row>
    <row r="6" spans="1:6" ht="32.25" customHeight="1" thickBot="1" x14ac:dyDescent="0.25">
      <c r="A6" s="152" t="str">
        <f>'Modelo de Planilha Orçamentária'!A6:E6</f>
        <v>OBRA: Pavimentação Asfáltica em CBUQ</v>
      </c>
      <c r="B6" s="153"/>
      <c r="C6" s="134">
        <f>'Modelo de Planilha Orçamentária'!H25</f>
        <v>499621.8</v>
      </c>
      <c r="D6" s="135"/>
      <c r="E6" s="50" t="s">
        <v>28</v>
      </c>
      <c r="F6" s="60" t="s">
        <v>38</v>
      </c>
    </row>
    <row r="7" spans="1:6" ht="36" customHeight="1" x14ac:dyDescent="0.2">
      <c r="A7" s="61" t="s">
        <v>0</v>
      </c>
      <c r="B7" s="40" t="s">
        <v>29</v>
      </c>
      <c r="C7" s="80" t="s">
        <v>30</v>
      </c>
      <c r="D7" s="80" t="s">
        <v>31</v>
      </c>
      <c r="E7" s="49" t="s">
        <v>32</v>
      </c>
      <c r="F7" s="62" t="s">
        <v>33</v>
      </c>
    </row>
    <row r="8" spans="1:6" ht="14.25" customHeight="1" x14ac:dyDescent="0.2">
      <c r="A8" s="143" t="s">
        <v>13</v>
      </c>
      <c r="B8" s="145" t="str">
        <f>'Modelo de Planilha Orçamentária'!C12</f>
        <v>EXECUÇÃO DE PAVIMENTAÇÃO CBUQ</v>
      </c>
      <c r="C8" s="41" t="s">
        <v>34</v>
      </c>
      <c r="D8" s="42">
        <f>D9/$D$15</f>
        <v>3.6818049172393998E-3</v>
      </c>
      <c r="E8" s="52">
        <v>1</v>
      </c>
      <c r="F8" s="63">
        <v>0</v>
      </c>
    </row>
    <row r="9" spans="1:6" ht="14.25" customHeight="1" x14ac:dyDescent="0.2">
      <c r="A9" s="144"/>
      <c r="B9" s="145"/>
      <c r="C9" s="43" t="s">
        <v>35</v>
      </c>
      <c r="D9" s="44">
        <f>SUM('Modelo de Planilha Orçamentária'!H14:H14)</f>
        <v>1839.51</v>
      </c>
      <c r="E9" s="44">
        <f t="shared" ref="E9:F9" si="0">E8*$D$9</f>
        <v>1839.51</v>
      </c>
      <c r="F9" s="64">
        <f t="shared" si="0"/>
        <v>0</v>
      </c>
    </row>
    <row r="10" spans="1:6" ht="14.25" customHeight="1" x14ac:dyDescent="0.2">
      <c r="A10" s="146" t="str">
        <f>'Modelo de Planilha Orçamentária'!A15</f>
        <v>1.2</v>
      </c>
      <c r="B10" s="147" t="str">
        <f>'Modelo de Planilha Orçamentária'!C15</f>
        <v>OBRA VIÁRIA</v>
      </c>
      <c r="C10" s="43" t="s">
        <v>34</v>
      </c>
      <c r="D10" s="42">
        <f>D11/$D$15</f>
        <v>0.84137147338246643</v>
      </c>
      <c r="E10" s="52">
        <v>0.5</v>
      </c>
      <c r="F10" s="63">
        <v>0.5</v>
      </c>
    </row>
    <row r="11" spans="1:6" ht="14.25" customHeight="1" x14ac:dyDescent="0.2">
      <c r="A11" s="146"/>
      <c r="B11" s="147"/>
      <c r="C11" s="43" t="s">
        <v>35</v>
      </c>
      <c r="D11" s="44">
        <f>SUM('Modelo de Planilha Orçamentária'!H16:H21)</f>
        <v>420367.52999999997</v>
      </c>
      <c r="E11" s="44">
        <f t="shared" ref="E11:F11" si="1">E10*$D$11</f>
        <v>210183.76499999998</v>
      </c>
      <c r="F11" s="64">
        <f t="shared" si="1"/>
        <v>210183.76499999998</v>
      </c>
    </row>
    <row r="12" spans="1:6" ht="14.25" customHeight="1" x14ac:dyDescent="0.2">
      <c r="A12" s="94" t="s">
        <v>67</v>
      </c>
      <c r="B12" s="92" t="str">
        <f>'Modelo de Planilha Orçamentária'!C22</f>
        <v>DRENAGEM E SINALIZAÇÃO VIÁRIA</v>
      </c>
      <c r="C12" s="43" t="s">
        <v>34</v>
      </c>
      <c r="D12" s="93"/>
      <c r="E12" s="52">
        <v>0</v>
      </c>
      <c r="F12" s="63">
        <v>1</v>
      </c>
    </row>
    <row r="13" spans="1:6" ht="14.25" customHeight="1" x14ac:dyDescent="0.2">
      <c r="A13" s="91"/>
      <c r="B13" s="92"/>
      <c r="C13" s="43" t="s">
        <v>35</v>
      </c>
      <c r="D13" s="93">
        <f>SUM('Modelo de Planilha Orçamentária'!H23:H24)</f>
        <v>77414.759999999995</v>
      </c>
      <c r="E13" s="44">
        <f t="shared" ref="E13" si="2">E12*$D$11</f>
        <v>0</v>
      </c>
      <c r="F13" s="64">
        <f>F12*$D$13</f>
        <v>77414.759999999995</v>
      </c>
    </row>
    <row r="14" spans="1:6" ht="14.25" customHeight="1" thickBot="1" x14ac:dyDescent="0.25">
      <c r="A14" s="136" t="s">
        <v>24</v>
      </c>
      <c r="B14" s="137"/>
      <c r="C14" s="45" t="s">
        <v>34</v>
      </c>
      <c r="D14" s="42">
        <f>D15/$D$15</f>
        <v>1</v>
      </c>
      <c r="E14" s="46">
        <f t="shared" ref="E14:F14" si="3">E15/$D$15</f>
        <v>0.42436754160847262</v>
      </c>
      <c r="F14" s="65">
        <f t="shared" si="3"/>
        <v>0.57563245839152732</v>
      </c>
    </row>
    <row r="15" spans="1:6" ht="13.5" customHeight="1" thickBot="1" x14ac:dyDescent="0.25">
      <c r="A15" s="136"/>
      <c r="B15" s="137"/>
      <c r="C15" s="47" t="s">
        <v>35</v>
      </c>
      <c r="D15" s="48">
        <f>D9+D11+D13</f>
        <v>499621.8</v>
      </c>
      <c r="E15" s="48">
        <f t="shared" ref="E15:F15" si="4">E9+E11+E13</f>
        <v>212023.27499999999</v>
      </c>
      <c r="F15" s="48">
        <f t="shared" si="4"/>
        <v>287598.52499999997</v>
      </c>
    </row>
    <row r="16" spans="1:6" ht="1.5" customHeight="1" x14ac:dyDescent="0.2">
      <c r="A16" s="66"/>
      <c r="B16" s="67"/>
      <c r="C16" s="68"/>
      <c r="D16" s="68"/>
      <c r="E16" s="67"/>
      <c r="F16" s="69"/>
    </row>
    <row r="17" spans="1:8" customFormat="1" ht="14.25" customHeight="1" x14ac:dyDescent="0.2">
      <c r="A17" s="70"/>
      <c r="B17" s="15"/>
      <c r="C17" s="15"/>
      <c r="D17" s="15"/>
      <c r="E17" s="15"/>
      <c r="F17" s="71"/>
      <c r="G17" s="15"/>
      <c r="H17" s="16"/>
    </row>
    <row r="18" spans="1:8" customFormat="1" ht="14.25" customHeight="1" x14ac:dyDescent="0.2">
      <c r="A18" s="70"/>
      <c r="B18" s="95" t="s">
        <v>66</v>
      </c>
      <c r="C18" s="138">
        <f ca="1">TODAY()</f>
        <v>45925</v>
      </c>
      <c r="D18" s="138"/>
      <c r="E18" s="138"/>
      <c r="F18" s="71"/>
      <c r="G18" s="15"/>
      <c r="H18" s="16"/>
    </row>
    <row r="19" spans="1:8" customFormat="1" ht="14.25" customHeight="1" x14ac:dyDescent="0.2">
      <c r="A19" s="70"/>
      <c r="B19" s="15"/>
      <c r="C19" s="15"/>
      <c r="D19" s="15"/>
      <c r="E19" s="15"/>
      <c r="F19" s="71"/>
      <c r="G19" s="15"/>
      <c r="H19" s="16"/>
    </row>
    <row r="20" spans="1:8" customFormat="1" ht="14.25" customHeight="1" x14ac:dyDescent="0.2">
      <c r="A20" s="70"/>
      <c r="B20" s="15"/>
      <c r="C20" s="15"/>
      <c r="D20" s="15"/>
      <c r="E20" s="15"/>
      <c r="F20" s="71"/>
      <c r="G20" s="15"/>
      <c r="H20" s="16"/>
    </row>
    <row r="21" spans="1:8" customFormat="1" ht="11.25" customHeight="1" x14ac:dyDescent="0.2">
      <c r="A21" s="72"/>
      <c r="B21" s="1"/>
      <c r="C21" s="1"/>
      <c r="D21" s="1"/>
      <c r="E21" s="1"/>
      <c r="F21" s="73"/>
      <c r="G21" s="1"/>
      <c r="H21" s="1"/>
    </row>
    <row r="22" spans="1:8" customFormat="1" ht="11.25" customHeight="1" x14ac:dyDescent="0.2">
      <c r="A22" s="72"/>
      <c r="B22" s="116"/>
      <c r="C22" s="116"/>
      <c r="D22" s="1"/>
      <c r="E22" s="116"/>
      <c r="F22" s="154"/>
      <c r="G22" s="8"/>
      <c r="H22" s="1"/>
    </row>
    <row r="23" spans="1:8" customFormat="1" x14ac:dyDescent="0.2">
      <c r="A23" s="74"/>
      <c r="B23" s="113" t="s">
        <v>26</v>
      </c>
      <c r="C23" s="113"/>
      <c r="D23" s="6"/>
      <c r="E23" s="114"/>
      <c r="F23" s="133"/>
      <c r="G23" s="19"/>
      <c r="H23" s="6"/>
    </row>
    <row r="24" spans="1:8" customFormat="1" ht="13.5" thickBot="1" x14ac:dyDescent="0.25">
      <c r="A24" s="75"/>
      <c r="B24" s="76"/>
      <c r="C24" s="76"/>
      <c r="D24" s="76"/>
      <c r="E24" s="76"/>
      <c r="F24" s="77"/>
    </row>
    <row r="25" spans="1:8" customFormat="1" x14ac:dyDescent="0.2"/>
  </sheetData>
  <mergeCells count="15">
    <mergeCell ref="A1:B1"/>
    <mergeCell ref="C1:F1"/>
    <mergeCell ref="B22:C22"/>
    <mergeCell ref="A8:A9"/>
    <mergeCell ref="B8:B9"/>
    <mergeCell ref="A10:A11"/>
    <mergeCell ref="B10:B11"/>
    <mergeCell ref="A4:F4"/>
    <mergeCell ref="A6:B6"/>
    <mergeCell ref="E22:F22"/>
    <mergeCell ref="B23:C23"/>
    <mergeCell ref="E23:F23"/>
    <mergeCell ref="C6:D6"/>
    <mergeCell ref="A14:B15"/>
    <mergeCell ref="C18:E18"/>
  </mergeCells>
  <pageMargins left="0.511811024" right="0.511811024" top="0.78740157499999996" bottom="0.78740157499999996" header="0.31496062000000002" footer="0.31496062000000002"/>
  <pageSetup paperSize="9" scale="8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Modelo de Planilha Orçamentária</vt:lpstr>
      <vt:lpstr>CRONOGRAMA</vt:lpstr>
      <vt:lpstr>CRONOGRAMA!Area_de_impressao</vt:lpstr>
      <vt:lpstr>'Modelo de Planilha Orçamentária'!Area_de_impressao</vt:lpstr>
    </vt:vector>
  </TitlesOfParts>
  <Company>Setop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VILMAR</cp:lastModifiedBy>
  <cp:lastPrinted>2025-09-25T11:19:33Z</cp:lastPrinted>
  <dcterms:created xsi:type="dcterms:W3CDTF">2006-09-22T13:55:22Z</dcterms:created>
  <dcterms:modified xsi:type="dcterms:W3CDTF">2025-09-25T11:19:39Z</dcterms:modified>
</cp:coreProperties>
</file>